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Sent/"/>
    </mc:Choice>
  </mc:AlternateContent>
  <xr:revisionPtr revIDLastSave="13" documentId="8_{0EC100BA-07B3-4D3A-AA11-69FF28AD0039}" xr6:coauthVersionLast="47" xr6:coauthVersionMax="47" xr10:uidLastSave="{8483F3B9-4811-4924-B896-E6657C8DE9C6}"/>
  <bookViews>
    <workbookView xWindow="-120" yWindow="-120" windowWidth="51840" windowHeight="21240" xr2:uid="{00000000-000D-0000-FFFF-FFFF00000000}"/>
  </bookViews>
  <sheets>
    <sheet name="UE Test Functions" sheetId="1" r:id="rId1"/>
    <sheet name="Deliverables" sheetId="3" r:id="rId2"/>
  </sheets>
  <definedNames>
    <definedName name="_xlnm._FilterDatabase" localSheetId="0" hidden="1">'UE Test Functions'!$A$11:$V$24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0" i="1" l="1" a="1"/>
  <c r="U10" i="1" s="1"/>
  <c r="S10" i="1" a="1"/>
  <c r="S10" i="1" s="1"/>
  <c r="Q10" i="1" a="1"/>
  <c r="Q10" i="1" s="1"/>
  <c r="O10" i="1" a="1"/>
  <c r="O10" i="1" s="1"/>
  <c r="M10" i="1" a="1"/>
  <c r="M10" i="1" s="1"/>
  <c r="G13" i="1"/>
  <c r="K21" i="1" l="1"/>
  <c r="G21" i="1"/>
  <c r="K20" i="1"/>
  <c r="K19" i="1"/>
  <c r="G19" i="1"/>
  <c r="G20" i="1"/>
  <c r="G18" i="1"/>
  <c r="K17" i="1"/>
  <c r="G17" i="1"/>
  <c r="K18" i="1"/>
  <c r="U8" i="1"/>
  <c r="S8" i="1"/>
  <c r="Q8" i="1"/>
  <c r="O8" i="1"/>
  <c r="M8" i="1"/>
  <c r="G23" i="1"/>
  <c r="G16" i="1"/>
  <c r="G15" i="1"/>
  <c r="G14" i="1"/>
  <c r="K23" i="1"/>
  <c r="K16" i="1"/>
  <c r="K15" i="1"/>
  <c r="K14" i="1"/>
  <c r="K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<sst xmlns="http://schemas.openxmlformats.org/spreadsheetml/2006/main" count="229" uniqueCount="143">
  <si>
    <t>WP Title:</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</si>
  <si>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</si>
  <si>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</si>
  <si>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</si>
  <si>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</si>
  <si>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</si>
  <si>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</si>
  <si>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</si>
  <si>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</si>
  <si>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</si>
  <si>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</si>
  <si>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</si>
  <si>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</si>
  <si>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</si>
  <si>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</si>
  <si>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</si>
  <si>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</si>
  <si>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</si>
  <si>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</si>
  <si>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</si>
  <si>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</si>
  <si>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</si>
  <si>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</si>
  <si>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</si>
  <si>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End of work plan items.  Note! Do not remove this row. Introduce new work plan rows/items above this row.</t>
  </si>
  <si>
    <t>Deliverables:</t>
  </si>
  <si>
    <t>Deliverables</t>
  </si>
  <si>
    <t>RAN5#79 (May-18)</t>
  </si>
  <si>
    <t>RAN5#81 (Nov-18)</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</si>
  <si>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</si>
  <si>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TS 38.509 work tasks</t>
  </si>
  <si>
    <t>TS 36.509 work tasks</t>
  </si>
  <si>
    <t>General</t>
  </si>
  <si>
    <t>Specify content for General sections providing auxiliary information in regard to the diferent test functions specified</t>
  </si>
  <si>
    <t>General sections</t>
  </si>
  <si>
    <t>Samsung</t>
  </si>
  <si>
    <t>Specific Test Mode functionality: UE beamlock function</t>
  </si>
  <si>
    <t>Specific Test Mode functionality: Test Loop Mode A (loopback of PDCP SDUs for bi-directional NR data radio bearers)</t>
  </si>
  <si>
    <t>Keysight</t>
  </si>
  <si>
    <t>R5-176914</t>
  </si>
  <si>
    <t>R5-176914 Withdrawn as RAN5 agreed to specify all 5GS UE test functions in 38.509.</t>
  </si>
  <si>
    <t>38.509</t>
  </si>
  <si>
    <t>36.509</t>
  </si>
  <si>
    <t>Overall</t>
  </si>
  <si>
    <t>Weight</t>
  </si>
  <si>
    <t>This work plan section covers UE test functions for all SA and NSA options.</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</si>
  <si>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</si>
  <si>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</si>
  <si>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</si>
  <si>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</si>
  <si>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</si>
  <si>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</si>
  <si>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</si>
  <si>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</si>
  <si>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</si>
  <si>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</si>
  <si>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</si>
  <si>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</si>
  <si>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Standalone (SA) Targets</t>
  </si>
  <si>
    <t>Non-Standalone (NSA) Targets</t>
  </si>
  <si>
    <t>SA Option 2</t>
  </si>
  <si>
    <t>SA Option 5</t>
  </si>
  <si>
    <t>NSA Option 3</t>
  </si>
  <si>
    <t>NSA Option 4</t>
  </si>
  <si>
    <t>NSA Option 7</t>
  </si>
  <si>
    <t>Phase 1</t>
  </si>
  <si>
    <t>Phase 2</t>
  </si>
  <si>
    <t>Specific Test Mode functionality: UE SS-RSRPB per receiver branch reporting</t>
  </si>
  <si>
    <t>Qualcomm</t>
  </si>
  <si>
    <t>5.5, 6.5</t>
  </si>
  <si>
    <t>5.4, 6.4</t>
  </si>
  <si>
    <t>5.3.4</t>
  </si>
  <si>
    <t>Specify content for General sections providing auxiliary information in regard to the diferent test functions specified.</t>
  </si>
  <si>
    <t>Specific Test Mode functionality: Test Loop Mode A</t>
  </si>
  <si>
    <t>Specific Test Mode functionality: Test Loop Mode B</t>
  </si>
  <si>
    <t xml:space="preserve">Specific Test Mode functionality: Test Loop Mode B (loopback of PDCP SDUs for bi-directional EPS/5GC bearers) </t>
  </si>
  <si>
    <t>Specific Test Mode functionality: UE beamlock function for NR FR2 testing</t>
  </si>
  <si>
    <t>Specific Test Mode functionality: UE SS-RSRPB per receiver branch reporting function forNR FR2 testing</t>
  </si>
  <si>
    <t>Phase 3</t>
  </si>
  <si>
    <t>RAN5#83 (May-19)</t>
  </si>
  <si>
    <t>Ramakrishnan Thiruvathirai, Rohde &amp; Schwarz</t>
  </si>
  <si>
    <t>Ramakrishnan.Thiruvathirai@rohde-schwarz.com</t>
  </si>
  <si>
    <t>Motorola Mobility, Ericsson</t>
  </si>
  <si>
    <t>SDP test loop for 5GS and NG-RAN</t>
  </si>
  <si>
    <t>Specific Test Mode functionality for SDP test loop for 5GS and NG-RAN</t>
  </si>
  <si>
    <t>RF part for Option 3 completed. Usage for SIG under investigation. For Other Options RF and SIG relevant input is expected</t>
  </si>
  <si>
    <t>-</t>
  </si>
  <si>
    <t>R5-183081, R5-187684</t>
  </si>
  <si>
    <t>HAndling of SDAP was originally considered as a separate Test Mode but at RAN5#81 was added as part of Loop Mode B</t>
  </si>
  <si>
    <t>Not pursued.
CR with first ideas was submitted to RAN5#80 (R5-185058) but withdrawn because more considerations were needed. At RAN5#81 it was agreed to be added as part of Test Loop Mode B (R5-187684)</t>
  </si>
  <si>
    <t>Specific Test Mode functionality: ETC Reset command</t>
  </si>
  <si>
    <t>Specific Test Mode functionality: Rest UE Possitioning Stored Information</t>
  </si>
  <si>
    <t>Rohde &amp; Schwarz</t>
  </si>
  <si>
    <t>For Option 3 (EN-DC) reference to 36.509 needs to be added as the command will be used over the LTE interface.</t>
  </si>
  <si>
    <t>Specific Test Mode functionality: Update UE Location Information</t>
  </si>
  <si>
    <t>Specific Test Mode functionality: Update UE Location Information and UTC time reset</t>
  </si>
  <si>
    <t>5.3.4.1, 6.3</t>
  </si>
  <si>
    <t>5.3.4.2, 6.3</t>
  </si>
  <si>
    <t>5</t>
  </si>
  <si>
    <t>Target ID</t>
  </si>
  <si>
    <t>Phase</t>
  </si>
  <si>
    <t>RAN5#80 (Aug-18)</t>
  </si>
  <si>
    <t>RAN5#82 (Feb-19)</t>
  </si>
  <si>
    <t>FFS</t>
  </si>
  <si>
    <t>Phase 4</t>
  </si>
  <si>
    <t>R5-191128</t>
  </si>
  <si>
    <t>R5-174100, R5-182070, R5-182423, R5-187113,
R5-190664, R5-191196</t>
  </si>
  <si>
    <t>RAN5#84 (Aug-19)</t>
  </si>
  <si>
    <t>RAN5#85 (Nov-19)</t>
  </si>
  <si>
    <t>Phase 5</t>
  </si>
  <si>
    <t>Phase 6</t>
  </si>
  <si>
    <t>NSSAI delete test function</t>
  </si>
  <si>
    <t>5.7, 6.7</t>
  </si>
  <si>
    <t>Specific Test Mode functionality: The SS use the NSSAI delete test procedure to delete NSSAI information in the UE such as Default configured NSSAI, Configured NSSAI or Allowed NSSAI information</t>
  </si>
  <si>
    <t xml:space="preserve">Not used for minimum performance testing; used for signalling.
Not pursued. 
Present assumption: No need for 5GC - legacy functions in 36.508 </t>
  </si>
  <si>
    <t>R5-182037, R5-182354, R5-187891, R5-197306</t>
  </si>
  <si>
    <t>R5-195334, R5-197184</t>
  </si>
  <si>
    <t>RAN5#87 (May-20)</t>
  </si>
  <si>
    <t>RAN5#88 (Aug-20)</t>
  </si>
  <si>
    <t>RAN5#89 (Nov-20)</t>
  </si>
  <si>
    <t>RAN5#86 (Feb-20)</t>
  </si>
  <si>
    <t>Phase 7</t>
  </si>
  <si>
    <t>Phase 8</t>
  </si>
  <si>
    <t>R5-176997, R5-182354, R5-183701, R5-185523, R5-186863, R5-199307</t>
  </si>
  <si>
    <t>Phase 9</t>
  </si>
  <si>
    <t>Phase 10</t>
  </si>
  <si>
    <t>Phase 11</t>
  </si>
  <si>
    <t>Phase 12</t>
  </si>
  <si>
    <t>Phase 13</t>
  </si>
  <si>
    <t>Phase 14</t>
  </si>
  <si>
    <t>RAN5#93 (Nov-21)</t>
  </si>
  <si>
    <t>RAN5#90 (Feb-21)</t>
  </si>
  <si>
    <t>RAN5#91 (May-21)</t>
  </si>
  <si>
    <t>RAN5#92 (Aug-21)</t>
  </si>
  <si>
    <t>Phase 15</t>
  </si>
  <si>
    <t>RAN5#94 (Feb-22)</t>
  </si>
  <si>
    <t/>
  </si>
  <si>
    <r>
      <t xml:space="preserve">R5-183081, R5-187113
</t>
    </r>
    <r>
      <rPr>
        <sz val="10"/>
        <color rgb="FFFF0000"/>
        <rFont val="Calibri"/>
        <family val="2"/>
        <scheme val="minor"/>
      </rPr>
      <t>R5-221429, R5-221430</t>
    </r>
  </si>
  <si>
    <t>Test loop mode A and mode B operation  defined for NE-DC</t>
  </si>
  <si>
    <t>Phase 16</t>
  </si>
  <si>
    <t>Post WI close</t>
  </si>
  <si>
    <t>Overall #WP items:
Post WI close #WP items:</t>
  </si>
  <si>
    <t>Rel-15 5GS UE test functions (TS 38.509 and TS 36.509)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</si>
</sst>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4"/>
      <color theme="1"/>
      <name val="Calibri"/>
      <family val="2"/>
      <scheme val="minor"/>
    </font>
    <font>
      <b/>
      <sz val="11"/>
      <name val="Calibri"/>
      <family val="2"/>
      <scheme val="minor"/>
    </font>
    <font>
      <b/>
      <sz val="10"/>
      <color theme="1"/>
      <name val="Calibri"/>
      <family val="2"/>
      <scheme val="minor"/>
    </font>
    <font>
      <sz val="10"/>
      <color rgb="FFFF0000"/>
      <name val="Calibri"/>
      <family val="2"/>
      <scheme val="minor"/>
    </font>
    <font>
      <sz val="8"/>
      <name val="Arial"/>
      <family val="2"/>
    </font>
  </fonts>
  <fills count="14">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150">
    <xf numFmtId="0" fontId="0" fillId="0" borderId="0" xfId="0"/>
    <xf numFmtId="0" fontId="9" fillId="0" borderId="0" xfId="0" applyFont="1"/>
    <xf numFmtId="0" fontId="0" fillId="4" borderId="2" xfId="0" applyFill="1" applyBorder="1" applyAlignment="1">
      <alignment horizontal="left" vertical="top"/>
    </xf>
    <xf numFmtId="0" fontId="10" fillId="4" borderId="2" xfId="0" applyFont="1" applyFill="1" applyBorder="1" applyAlignment="1">
      <alignment horizontal="left" vertical="top"/>
    </xf>
    <xf numFmtId="0" fontId="0" fillId="0" borderId="0" xfId="0" applyAlignment="1">
      <alignment horizontal="left" vertical="top"/>
    </xf>
    <xf numFmtId="0" fontId="0" fillId="5" borderId="1" xfId="0" applyFill="1" applyBorder="1" applyAlignment="1">
      <alignment horizontal="right" vertical="top"/>
    </xf>
    <xf numFmtId="0" fontId="11" fillId="5" borderId="1" xfId="0" applyFont="1" applyFill="1" applyBorder="1" applyAlignment="1">
      <alignment horizontal="right" vertical="top"/>
    </xf>
    <xf numFmtId="0" fontId="11" fillId="6" borderId="0" xfId="0" applyFont="1" applyFill="1" applyAlignment="1">
      <alignment horizontal="left" vertical="top"/>
    </xf>
    <xf numFmtId="0" fontId="9" fillId="5" borderId="1" xfId="0" applyFont="1" applyFill="1" applyBorder="1" applyAlignment="1">
      <alignment horizontal="center" vertical="top" wrapText="1"/>
    </xf>
    <xf numFmtId="0" fontId="9" fillId="5" borderId="3" xfId="0" applyFont="1" applyFill="1" applyBorder="1" applyAlignment="1">
      <alignment horizontal="center" vertical="top"/>
    </xf>
    <xf numFmtId="0" fontId="9" fillId="5" borderId="1" xfId="0" applyFont="1" applyFill="1" applyBorder="1" applyAlignment="1">
      <alignment horizontal="center" vertical="top"/>
    </xf>
    <xf numFmtId="0" fontId="9" fillId="5" borderId="4" xfId="0" applyFont="1" applyFill="1" applyBorder="1" applyAlignment="1">
      <alignment horizontal="center" vertical="top" wrapText="1"/>
    </xf>
    <xf numFmtId="0" fontId="0" fillId="4" borderId="1" xfId="0" applyFill="1" applyBorder="1" applyAlignment="1">
      <alignment horizontal="left" vertical="top"/>
    </xf>
    <xf numFmtId="0" fontId="6" fillId="4" borderId="5" xfId="0" applyFont="1" applyFill="1" applyBorder="1" applyAlignment="1">
      <alignment horizontal="left" vertical="top"/>
    </xf>
    <xf numFmtId="0" fontId="6" fillId="4" borderId="2" xfId="0" applyFont="1" applyFill="1" applyBorder="1" applyAlignment="1">
      <alignment horizontal="left" vertical="top"/>
    </xf>
    <xf numFmtId="0" fontId="0" fillId="7" borderId="1" xfId="0" applyFill="1" applyBorder="1" applyAlignment="1">
      <alignment horizontal="center" vertical="top"/>
    </xf>
    <xf numFmtId="0" fontId="0" fillId="7" borderId="1" xfId="0" applyFill="1" applyBorder="1" applyAlignment="1">
      <alignment horizontal="left" vertical="top"/>
    </xf>
    <xf numFmtId="0" fontId="12" fillId="5" borderId="0" xfId="0" applyFont="1" applyFill="1" applyAlignment="1">
      <alignment horizontal="left" vertical="top"/>
    </xf>
    <xf numFmtId="0" fontId="13" fillId="4" borderId="2" xfId="0" applyFont="1" applyFill="1" applyBorder="1" applyAlignment="1">
      <alignment horizontal="left" vertical="top"/>
    </xf>
    <xf numFmtId="0" fontId="14" fillId="4" borderId="6" xfId="0" applyFont="1" applyFill="1" applyBorder="1" applyAlignment="1">
      <alignment horizontal="left" vertical="top"/>
    </xf>
    <xf numFmtId="0" fontId="0" fillId="0" borderId="1" xfId="0" quotePrefix="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xf>
    <xf numFmtId="0" fontId="8" fillId="0" borderId="1" xfId="1" applyBorder="1" applyAlignment="1">
      <alignment horizontal="left" vertical="top"/>
    </xf>
    <xf numFmtId="9" fontId="15" fillId="2" borderId="1" xfId="0" applyNumberFormat="1" applyFont="1" applyFill="1" applyBorder="1" applyAlignment="1">
      <alignment horizontal="center" vertical="top"/>
    </xf>
    <xf numFmtId="0" fontId="16" fillId="4" borderId="2" xfId="0" applyFont="1" applyFill="1" applyBorder="1" applyAlignment="1">
      <alignment horizontal="left" vertical="top"/>
    </xf>
    <xf numFmtId="0" fontId="6" fillId="4" borderId="3" xfId="0" applyFont="1" applyFill="1" applyBorder="1" applyAlignment="1">
      <alignment horizontal="left" vertical="top"/>
    </xf>
    <xf numFmtId="0" fontId="14" fillId="4" borderId="5" xfId="0" applyFont="1" applyFill="1" applyBorder="1" applyAlignment="1">
      <alignment horizontal="left" vertical="top"/>
    </xf>
    <xf numFmtId="0" fontId="16" fillId="4" borderId="5" xfId="0" applyFont="1" applyFill="1" applyBorder="1" applyAlignment="1">
      <alignment horizontal="left" vertical="top"/>
    </xf>
    <xf numFmtId="0" fontId="14" fillId="4" borderId="7" xfId="0" applyFont="1" applyFill="1" applyBorder="1" applyAlignment="1">
      <alignment horizontal="left" vertical="top"/>
    </xf>
    <xf numFmtId="0" fontId="17" fillId="8" borderId="4" xfId="0" applyFont="1" applyFill="1" applyBorder="1" applyAlignment="1">
      <alignment horizontal="left" vertical="top"/>
    </xf>
    <xf numFmtId="0" fontId="17" fillId="8" borderId="6" xfId="0" applyFont="1" applyFill="1" applyBorder="1" applyAlignment="1">
      <alignment horizontal="left" vertical="top"/>
    </xf>
    <xf numFmtId="0" fontId="16" fillId="9" borderId="2" xfId="0" applyFont="1" applyFill="1" applyBorder="1" applyAlignment="1">
      <alignment horizontal="left" vertical="top"/>
    </xf>
    <xf numFmtId="0" fontId="0" fillId="9" borderId="0" xfId="0" applyFill="1" applyAlignment="1">
      <alignment horizontal="left" vertical="top"/>
    </xf>
    <xf numFmtId="0" fontId="0" fillId="0" borderId="1" xfId="0" applyBorder="1" applyAlignment="1">
      <alignment horizontal="center" vertical="top"/>
    </xf>
    <xf numFmtId="0" fontId="10" fillId="0" borderId="3" xfId="0" applyFont="1" applyBorder="1" applyAlignment="1">
      <alignment horizontal="left" vertical="top" wrapText="1"/>
    </xf>
    <xf numFmtId="0" fontId="18" fillId="10" borderId="3" xfId="0" applyFont="1" applyFill="1" applyBorder="1" applyAlignment="1">
      <alignment horizontal="left" vertical="top" wrapText="1"/>
    </xf>
    <xf numFmtId="9" fontId="19" fillId="2" borderId="3" xfId="0" applyNumberFormat="1" applyFont="1" applyFill="1" applyBorder="1" applyAlignment="1">
      <alignment horizontal="center" vertical="top"/>
    </xf>
    <xf numFmtId="0" fontId="0" fillId="4" borderId="3" xfId="0" applyFill="1" applyBorder="1" applyAlignment="1">
      <alignment horizontal="left" vertical="top"/>
    </xf>
    <xf numFmtId="9" fontId="15" fillId="2" borderId="3" xfId="0" applyNumberFormat="1" applyFont="1" applyFill="1" applyBorder="1" applyAlignment="1">
      <alignment horizontal="center" vertical="top"/>
    </xf>
    <xf numFmtId="0" fontId="16" fillId="4" borderId="3" xfId="0" applyFont="1" applyFill="1" applyBorder="1" applyAlignment="1">
      <alignment horizontal="left" vertical="top"/>
    </xf>
    <xf numFmtId="0" fontId="16" fillId="4" borderId="8" xfId="0" applyFont="1" applyFill="1" applyBorder="1" applyAlignment="1">
      <alignment horizontal="left" vertical="top"/>
    </xf>
    <xf numFmtId="0" fontId="0" fillId="4" borderId="4" xfId="0" applyFill="1" applyBorder="1" applyAlignment="1">
      <alignment horizontal="left" vertical="top"/>
    </xf>
    <xf numFmtId="0" fontId="6" fillId="4" borderId="1" xfId="0" applyFont="1" applyFill="1" applyBorder="1" applyAlignment="1">
      <alignment horizontal="left" vertical="top"/>
    </xf>
    <xf numFmtId="0" fontId="14" fillId="4" borderId="2" xfId="0" applyFont="1" applyFill="1" applyBorder="1" applyAlignment="1">
      <alignment horizontal="left" vertical="top"/>
    </xf>
    <xf numFmtId="0" fontId="16" fillId="4" borderId="4" xfId="0" applyFont="1" applyFill="1" applyBorder="1" applyAlignment="1">
      <alignment horizontal="left" vertical="top"/>
    </xf>
    <xf numFmtId="0" fontId="16" fillId="0" borderId="1" xfId="0" applyFont="1" applyBorder="1" applyAlignment="1">
      <alignment horizontal="left" vertical="top" wrapText="1"/>
    </xf>
    <xf numFmtId="0" fontId="0" fillId="4" borderId="9" xfId="0" applyFill="1" applyBorder="1" applyAlignment="1">
      <alignment horizontal="left" vertical="top"/>
    </xf>
    <xf numFmtId="0" fontId="0" fillId="4" borderId="6" xfId="0" applyFill="1" applyBorder="1" applyAlignment="1">
      <alignment horizontal="left" vertical="top"/>
    </xf>
    <xf numFmtId="0" fontId="0" fillId="4" borderId="8" xfId="0" applyFill="1" applyBorder="1" applyAlignment="1">
      <alignment horizontal="left" vertical="top"/>
    </xf>
    <xf numFmtId="0" fontId="0" fillId="0" borderId="0" xfId="0" applyAlignment="1">
      <alignment horizontal="left" vertical="top"/>
    </xf>
    <xf numFmtId="9" fontId="15" fillId="2" borderId="3" xfId="0" applyNumberFormat="1" applyFont="1" applyFill="1" applyBorder="1" applyAlignment="1">
      <alignment horizontal="center" vertical="top" wrapText="1"/>
    </xf>
    <xf numFmtId="49" fontId="10" fillId="0" borderId="1"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0" fontId="9" fillId="5" borderId="10" xfId="0" applyFont="1" applyFill="1" applyBorder="1" applyAlignment="1">
      <alignment horizontal="center" vertical="top" wrapText="1"/>
    </xf>
    <xf numFmtId="0" fontId="9" fillId="5" borderId="11" xfId="0" applyFont="1" applyFill="1" applyBorder="1" applyAlignment="1">
      <alignment horizontal="center" vertical="top" wrapText="1"/>
    </xf>
    <xf numFmtId="0" fontId="0" fillId="4" borderId="7" xfId="0" applyFill="1" applyBorder="1" applyAlignment="1">
      <alignment horizontal="left" vertical="top"/>
    </xf>
    <xf numFmtId="0" fontId="0" fillId="4" borderId="0" xfId="0" applyFill="1" applyAlignment="1">
      <alignment horizontal="left" vertical="top"/>
    </xf>
    <xf numFmtId="0" fontId="0" fillId="5" borderId="0" xfId="0" applyFill="1" applyAlignment="1">
      <alignment horizontal="right" vertical="top" wrapText="1"/>
    </xf>
    <xf numFmtId="0" fontId="0" fillId="5" borderId="0" xfId="0" applyFill="1" applyAlignment="1">
      <alignment horizontal="right" vertical="center"/>
    </xf>
    <xf numFmtId="0" fontId="0" fillId="5" borderId="0" xfId="0" applyFill="1" applyAlignment="1">
      <alignment horizontal="right" vertical="top"/>
    </xf>
    <xf numFmtId="0" fontId="20" fillId="5" borderId="0" xfId="0" applyFont="1" applyFill="1" applyAlignment="1">
      <alignment horizontal="right" vertical="center"/>
    </xf>
    <xf numFmtId="0" fontId="0" fillId="4" borderId="12" xfId="0" applyFill="1" applyBorder="1" applyAlignment="1">
      <alignment horizontal="left" vertical="top"/>
    </xf>
    <xf numFmtId="1" fontId="15" fillId="2" borderId="3" xfId="0" applyNumberFormat="1" applyFont="1" applyFill="1" applyBorder="1" applyAlignment="1">
      <alignment horizontal="center" vertical="top"/>
    </xf>
    <xf numFmtId="9" fontId="15" fillId="2" borderId="3" xfId="0" applyNumberFormat="1" applyFont="1" applyFill="1" applyBorder="1" applyAlignment="1">
      <alignment horizontal="center" vertical="top"/>
    </xf>
    <xf numFmtId="9" fontId="15" fillId="2" borderId="3" xfId="0" applyNumberFormat="1" applyFont="1" applyFill="1" applyBorder="1" applyAlignment="1">
      <alignment horizontal="center" vertical="top"/>
    </xf>
    <xf numFmtId="0" fontId="0" fillId="0" borderId="1" xfId="0" applyBorder="1" applyAlignment="1">
      <alignment horizontal="center" vertical="top"/>
    </xf>
    <xf numFmtId="0" fontId="10" fillId="0" borderId="3" xfId="0" applyFont="1" applyBorder="1" applyAlignment="1">
      <alignment horizontal="left" vertical="top" wrapText="1"/>
    </xf>
    <xf numFmtId="49" fontId="10" fillId="0" borderId="3" xfId="0" applyNumberFormat="1" applyFont="1" applyBorder="1" applyAlignment="1">
      <alignment horizontal="left" vertical="top" wrapText="1"/>
    </xf>
    <xf numFmtId="0" fontId="16" fillId="0" borderId="1" xfId="0" applyFont="1" applyBorder="1" applyAlignment="1">
      <alignment horizontal="left" vertical="top" wrapText="1"/>
    </xf>
    <xf numFmtId="0" fontId="0" fillId="0" borderId="0" xfId="0"/>
    <xf numFmtId="0" fontId="7" fillId="3" borderId="1" xfId="0" applyFont="1" applyFill="1" applyBorder="1" applyAlignment="1">
      <alignment horizontal="center" vertical="top" wrapText="1"/>
    </xf>
    <xf numFmtId="0" fontId="0" fillId="0" borderId="0" xfId="0"/>
    <xf numFmtId="9" fontId="15" fillId="2" borderId="3" xfId="0" applyNumberFormat="1" applyFont="1" applyFill="1" applyBorder="1" applyAlignment="1">
      <alignment horizontal="center" vertical="top"/>
    </xf>
    <xf numFmtId="9" fontId="15" fillId="2" borderId="3" xfId="0" applyNumberFormat="1" applyFont="1" applyFill="1" applyBorder="1" applyAlignment="1">
      <alignment horizontal="center" vertical="top"/>
    </xf>
    <xf numFmtId="0" fontId="7" fillId="3" borderId="1" xfId="2" applyFont="1" applyFill="1" applyBorder="1" applyAlignment="1">
      <alignment horizontal="center" vertical="top" wrapText="1"/>
    </xf>
    <xf numFmtId="0" fontId="7" fillId="3" borderId="16" xfId="2" applyFont="1" applyFill="1" applyBorder="1" applyAlignment="1">
      <alignment horizontal="center" vertical="top" wrapText="1"/>
    </xf>
    <xf numFmtId="9" fontId="15" fillId="2" borderId="3" xfId="0" applyNumberFormat="1" applyFont="1" applyFill="1" applyBorder="1" applyAlignment="1">
      <alignment horizontal="center" vertical="top"/>
    </xf>
    <xf numFmtId="0" fontId="0" fillId="0" borderId="2" xfId="0" applyFont="1" applyBorder="1" applyAlignment="1">
      <alignment horizontal="left" vertical="top"/>
    </xf>
    <xf numFmtId="0" fontId="0" fillId="0" borderId="4" xfId="0" applyBorder="1" applyAlignment="1">
      <alignment horizontal="left" vertical="top" wrapText="1"/>
    </xf>
    <xf numFmtId="0" fontId="0" fillId="9" borderId="16" xfId="0" applyFill="1" applyBorder="1" applyAlignment="1">
      <alignment horizontal="left" vertical="top" wrapText="1"/>
    </xf>
    <xf numFmtId="0" fontId="0" fillId="0" borderId="2" xfId="0" quotePrefix="1" applyFont="1" applyBorder="1" applyAlignment="1">
      <alignment horizontal="left" vertical="top" wrapText="1"/>
    </xf>
    <xf numFmtId="0" fontId="0" fillId="0" borderId="2" xfId="0" applyFont="1" applyBorder="1" applyAlignment="1">
      <alignment horizontal="left" vertical="top" wrapText="1"/>
    </xf>
    <xf numFmtId="0" fontId="0" fillId="0" borderId="2" xfId="0" applyFont="1" applyBorder="1" applyAlignment="1">
      <alignment vertical="top"/>
    </xf>
    <xf numFmtId="0" fontId="0" fillId="0" borderId="0" xfId="0" quotePrefix="1"/>
    <xf numFmtId="0" fontId="0" fillId="0" borderId="2" xfId="0" quotePrefix="1" applyFont="1" applyBorder="1" applyAlignment="1">
      <alignment horizontal="left" vertical="top"/>
    </xf>
    <xf numFmtId="0" fontId="23" fillId="0" borderId="3" xfId="0" applyFont="1" applyBorder="1" applyAlignment="1">
      <alignment horizontal="left" vertical="top" wrapText="1"/>
    </xf>
    <xf numFmtId="9" fontId="24" fillId="2" borderId="3" xfId="0" applyNumberFormat="1" applyFont="1" applyFill="1" applyBorder="1" applyAlignment="1">
      <alignment horizontal="center" vertical="top" wrapText="1"/>
    </xf>
    <xf numFmtId="0" fontId="0" fillId="7" borderId="1" xfId="0" applyFill="1" applyBorder="1" applyAlignment="1">
      <alignment horizontal="center" vertical="top"/>
    </xf>
    <xf numFmtId="0" fontId="21" fillId="9" borderId="4" xfId="0" applyFont="1" applyFill="1" applyBorder="1" applyAlignment="1">
      <alignment horizontal="center" wrapText="1"/>
    </xf>
    <xf numFmtId="0" fontId="21" fillId="9" borderId="6" xfId="0" applyFont="1" applyFill="1" applyBorder="1" applyAlignment="1">
      <alignment horizontal="center" wrapText="1"/>
    </xf>
    <xf numFmtId="0" fontId="21" fillId="9" borderId="2" xfId="0" applyFont="1" applyFill="1" applyBorder="1" applyAlignment="1">
      <alignment horizontal="center" wrapText="1"/>
    </xf>
    <xf numFmtId="0" fontId="0" fillId="5" borderId="1" xfId="0" applyFill="1" applyBorder="1" applyAlignment="1">
      <alignment horizontal="center" vertical="top"/>
    </xf>
    <xf numFmtId="0" fontId="6" fillId="4" borderId="5" xfId="0" applyFont="1" applyFill="1" applyBorder="1" applyAlignment="1">
      <alignment horizontal="left" vertical="top" textRotation="180"/>
    </xf>
    <xf numFmtId="0" fontId="6" fillId="4" borderId="14" xfId="0" applyFont="1" applyFill="1" applyBorder="1" applyAlignment="1">
      <alignment horizontal="left" vertical="top" textRotation="180"/>
    </xf>
    <xf numFmtId="0" fontId="6" fillId="4" borderId="15" xfId="0" applyFont="1" applyFill="1" applyBorder="1" applyAlignment="1">
      <alignment horizontal="left" vertical="top" textRotation="180"/>
    </xf>
    <xf numFmtId="0" fontId="3" fillId="11" borderId="4" xfId="0" applyFont="1" applyFill="1" applyBorder="1" applyAlignment="1">
      <alignment horizontal="center" wrapText="1"/>
    </xf>
    <xf numFmtId="0" fontId="3" fillId="11" borderId="2" xfId="0" applyFont="1" applyFill="1" applyBorder="1" applyAlignment="1">
      <alignment horizontal="center" wrapText="1"/>
    </xf>
    <xf numFmtId="0" fontId="9" fillId="9" borderId="9" xfId="0" applyFont="1" applyFill="1" applyBorder="1" applyAlignment="1">
      <alignment horizontal="left" vertical="top" wrapText="1"/>
    </xf>
    <xf numFmtId="0" fontId="9" fillId="9" borderId="7" xfId="0" applyFont="1" applyFill="1" applyBorder="1" applyAlignment="1">
      <alignment horizontal="left" vertical="top" wrapText="1"/>
    </xf>
    <xf numFmtId="0" fontId="9" fillId="9" borderId="5" xfId="0" applyFont="1" applyFill="1" applyBorder="1" applyAlignment="1">
      <alignment horizontal="left" vertical="top" wrapText="1"/>
    </xf>
    <xf numFmtId="0" fontId="9" fillId="9" borderId="13" xfId="0" applyFont="1" applyFill="1" applyBorder="1" applyAlignment="1">
      <alignment horizontal="left" vertical="top" wrapText="1"/>
    </xf>
    <xf numFmtId="0" fontId="9" fillId="9" borderId="0" xfId="0" applyFont="1" applyFill="1" applyAlignment="1">
      <alignment horizontal="left" vertical="top" wrapText="1"/>
    </xf>
    <xf numFmtId="0" fontId="9" fillId="9" borderId="14" xfId="0" applyFont="1" applyFill="1" applyBorder="1" applyAlignment="1">
      <alignment horizontal="left" vertical="top" wrapText="1"/>
    </xf>
    <xf numFmtId="0" fontId="9" fillId="9" borderId="8" xfId="0" applyFont="1" applyFill="1" applyBorder="1" applyAlignment="1">
      <alignment horizontal="left" vertical="top" wrapText="1"/>
    </xf>
    <xf numFmtId="0" fontId="9" fillId="9" borderId="12" xfId="0" applyFont="1" applyFill="1" applyBorder="1" applyAlignment="1">
      <alignment horizontal="left" vertical="top" wrapText="1"/>
    </xf>
    <xf numFmtId="0" fontId="9" fillId="9" borderId="15" xfId="0" applyFont="1" applyFill="1" applyBorder="1" applyAlignment="1">
      <alignment horizontal="left" vertical="top" wrapText="1"/>
    </xf>
    <xf numFmtId="0" fontId="9" fillId="5" borderId="4" xfId="0" applyFont="1" applyFill="1" applyBorder="1" applyAlignment="1">
      <alignment horizontal="center" vertical="top"/>
    </xf>
    <xf numFmtId="0" fontId="9" fillId="5" borderId="6" xfId="0" applyFont="1" applyFill="1" applyBorder="1" applyAlignment="1">
      <alignment horizontal="center" vertical="top"/>
    </xf>
    <xf numFmtId="0" fontId="9" fillId="5" borderId="2" xfId="0" applyFont="1" applyFill="1" applyBorder="1" applyAlignment="1">
      <alignment horizontal="center" vertical="top"/>
    </xf>
    <xf numFmtId="0" fontId="0" fillId="5" borderId="1" xfId="0" applyFill="1" applyBorder="1" applyAlignment="1">
      <alignment horizontal="right" vertical="top" wrapText="1"/>
    </xf>
    <xf numFmtId="0" fontId="12" fillId="6" borderId="0" xfId="0" applyFont="1" applyFill="1" applyAlignment="1">
      <alignment horizontal="left" vertical="top" wrapText="1"/>
    </xf>
    <xf numFmtId="0" fontId="11" fillId="6" borderId="4"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2" xfId="0" applyFont="1" applyFill="1" applyBorder="1" applyAlignment="1">
      <alignment horizontal="left" vertical="top" wrapText="1"/>
    </xf>
    <xf numFmtId="0" fontId="8" fillId="6" borderId="1" xfId="1" applyFill="1" applyBorder="1" applyAlignment="1">
      <alignment horizontal="left" vertical="top" wrapText="1"/>
    </xf>
    <xf numFmtId="0" fontId="11" fillId="6" borderId="1" xfId="0" applyFont="1" applyFill="1" applyBorder="1" applyAlignment="1">
      <alignment horizontal="left" vertical="top" wrapText="1"/>
    </xf>
    <xf numFmtId="0" fontId="11" fillId="6" borderId="12" xfId="0" applyFont="1" applyFill="1" applyBorder="1" applyAlignment="1">
      <alignment horizontal="left" vertical="top" wrapText="1"/>
    </xf>
    <xf numFmtId="0" fontId="11" fillId="6" borderId="12" xfId="0" applyFont="1" applyFill="1" applyBorder="1" applyAlignment="1">
      <alignment horizontal="left" vertical="top"/>
    </xf>
    <xf numFmtId="0" fontId="11" fillId="6" borderId="0" xfId="0" applyFont="1" applyFill="1" applyAlignment="1">
      <alignment horizontal="left" vertical="top"/>
    </xf>
    <xf numFmtId="9" fontId="20" fillId="2" borderId="17" xfId="0" applyNumberFormat="1" applyFont="1" applyFill="1" applyBorder="1" applyAlignment="1">
      <alignment horizontal="center" vertical="top"/>
    </xf>
    <xf numFmtId="0" fontId="22" fillId="11" borderId="18" xfId="0" applyFont="1" applyFill="1" applyBorder="1" applyAlignment="1">
      <alignment horizontal="center" vertical="center" wrapText="1"/>
    </xf>
    <xf numFmtId="0" fontId="22" fillId="11" borderId="19" xfId="0" applyFont="1" applyFill="1" applyBorder="1" applyAlignment="1">
      <alignment horizontal="center" vertical="center" wrapText="1"/>
    </xf>
    <xf numFmtId="0" fontId="22" fillId="11" borderId="20" xfId="0" applyFont="1" applyFill="1" applyBorder="1" applyAlignment="1">
      <alignment horizontal="center" vertical="center" wrapText="1"/>
    </xf>
    <xf numFmtId="0" fontId="22" fillId="11" borderId="21" xfId="0" applyFont="1" applyFill="1" applyBorder="1" applyAlignment="1">
      <alignment horizontal="center" vertical="center" wrapText="1"/>
    </xf>
    <xf numFmtId="0" fontId="3" fillId="11" borderId="22" xfId="0" applyFont="1" applyFill="1" applyBorder="1" applyAlignment="1">
      <alignment horizontal="center" wrapText="1"/>
    </xf>
    <xf numFmtId="0" fontId="16" fillId="5" borderId="0" xfId="0" applyFont="1" applyFill="1" applyAlignment="1">
      <alignment horizontal="right" vertical="top" wrapText="1"/>
    </xf>
    <xf numFmtId="0" fontId="16" fillId="10" borderId="4" xfId="0" applyFont="1" applyFill="1" applyBorder="1" applyAlignment="1">
      <alignment horizontal="center" vertical="top" wrapText="1"/>
    </xf>
    <xf numFmtId="0" fontId="16" fillId="10" borderId="2" xfId="0" applyFont="1" applyFill="1" applyBorder="1" applyAlignment="1">
      <alignment horizontal="center" vertical="top" wrapText="1"/>
    </xf>
    <xf numFmtId="0" fontId="0" fillId="5" borderId="4" xfId="0" applyFill="1" applyBorder="1" applyAlignment="1">
      <alignment horizontal="center" vertical="top" wrapText="1"/>
    </xf>
    <xf numFmtId="0" fontId="0" fillId="5" borderId="6" xfId="0" applyFill="1" applyBorder="1" applyAlignment="1">
      <alignment horizontal="center" vertical="top" wrapText="1"/>
    </xf>
    <xf numFmtId="0" fontId="10" fillId="12" borderId="9" xfId="0" applyFont="1" applyFill="1" applyBorder="1" applyAlignment="1">
      <alignment horizontal="center" textRotation="90"/>
    </xf>
    <xf numFmtId="0" fontId="10" fillId="12" borderId="5" xfId="0" applyFont="1" applyFill="1" applyBorder="1" applyAlignment="1">
      <alignment horizontal="center" textRotation="90"/>
    </xf>
    <xf numFmtId="0" fontId="10" fillId="12" borderId="13" xfId="0" applyFont="1" applyFill="1" applyBorder="1" applyAlignment="1">
      <alignment horizontal="center" textRotation="90"/>
    </xf>
    <xf numFmtId="0" fontId="10" fillId="12" borderId="14" xfId="0" applyFont="1" applyFill="1" applyBorder="1" applyAlignment="1">
      <alignment horizontal="center" textRotation="90"/>
    </xf>
    <xf numFmtId="0" fontId="10" fillId="13" borderId="9" xfId="0" applyFont="1" applyFill="1" applyBorder="1" applyAlignment="1">
      <alignment horizontal="center" textRotation="90"/>
    </xf>
    <xf numFmtId="0" fontId="10" fillId="13" borderId="5" xfId="0" applyFont="1" applyFill="1" applyBorder="1" applyAlignment="1">
      <alignment horizontal="center" textRotation="90"/>
    </xf>
    <xf numFmtId="0" fontId="10" fillId="13" borderId="13" xfId="0" applyFont="1" applyFill="1" applyBorder="1" applyAlignment="1">
      <alignment horizontal="center" textRotation="90"/>
    </xf>
    <xf numFmtId="0" fontId="10" fillId="13" borderId="14" xfId="0" applyFont="1" applyFill="1" applyBorder="1" applyAlignment="1">
      <alignment horizontal="center" textRotation="90"/>
    </xf>
    <xf numFmtId="0" fontId="10" fillId="13" borderId="9" xfId="0" applyFont="1" applyFill="1" applyBorder="1" applyAlignment="1">
      <alignment horizontal="center" textRotation="90" wrapText="1"/>
    </xf>
    <xf numFmtId="0" fontId="10" fillId="13" borderId="5" xfId="0" applyFont="1" applyFill="1" applyBorder="1" applyAlignment="1">
      <alignment horizontal="center" textRotation="90" wrapText="1"/>
    </xf>
    <xf numFmtId="0" fontId="10" fillId="13" borderId="13" xfId="0" applyFont="1" applyFill="1" applyBorder="1" applyAlignment="1">
      <alignment horizontal="center" textRotation="90" wrapText="1"/>
    </xf>
    <xf numFmtId="0" fontId="10" fillId="13" borderId="14" xfId="0" applyFont="1" applyFill="1" applyBorder="1" applyAlignment="1">
      <alignment horizontal="center" textRotation="90" wrapText="1"/>
    </xf>
    <xf numFmtId="0" fontId="10" fillId="12" borderId="9" xfId="0" applyFont="1" applyFill="1" applyBorder="1" applyAlignment="1">
      <alignment horizontal="center" textRotation="90" wrapText="1"/>
    </xf>
    <xf numFmtId="0" fontId="10" fillId="12" borderId="5" xfId="0" applyFont="1" applyFill="1" applyBorder="1" applyAlignment="1">
      <alignment horizontal="center" textRotation="90" wrapText="1"/>
    </xf>
    <xf numFmtId="0" fontId="10" fillId="12" borderId="13" xfId="0" applyFont="1" applyFill="1" applyBorder="1" applyAlignment="1">
      <alignment horizontal="center" textRotation="90" wrapText="1"/>
    </xf>
    <xf numFmtId="0" fontId="10" fillId="12" borderId="14" xfId="0" applyFont="1" applyFill="1" applyBorder="1" applyAlignment="1">
      <alignment horizontal="center" textRotation="90" wrapText="1"/>
    </xf>
    <xf numFmtId="0" fontId="7" fillId="3" borderId="9" xfId="0" applyFont="1" applyFill="1" applyBorder="1" applyAlignment="1">
      <alignment horizontal="center" vertical="top"/>
    </xf>
    <xf numFmtId="0" fontId="7" fillId="3" borderId="2" xfId="0" applyFont="1" applyFill="1" applyBorder="1" applyAlignment="1">
      <alignment horizontal="center" vertical="top"/>
    </xf>
    <xf numFmtId="0" fontId="7" fillId="3" borderId="7" xfId="0"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48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Ramakrishnan.Thiruvathirai@rohde-schwarz.com" TargetMode="External"/><Relationship Id="rId1" Type="http://schemas.openxmlformats.org/officeDocument/2006/relationships/hyperlink" Target="mailto:Ramakrishnan.Thiruvathirai@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outlinePr summaryBelow="0"/>
  </sheetPr>
  <dimension ref="A1:AB59"/>
  <sheetViews>
    <sheetView tabSelected="1" zoomScale="115" zoomScaleNormal="115" workbookViewId="0">
      <selection activeCell="D14" sqref="D14"/>
    </sheetView>
  </sheetViews>
  <sheetFormatPr defaultRowHeight="15" outlineLevelRow="2" x14ac:dyDescent="0.25"/>
  <cols>
    <col min="1" max="1" width="10" style="22" customWidth="1"/>
    <col min="2" max="2" width="9.85546875" style="22" customWidth="1"/>
    <col min="3" max="3" width="11.85546875" style="22" customWidth="1"/>
    <col min="4" max="4" width="27.42578125" style="22" customWidth="1"/>
    <col min="5" max="5" width="28.140625" style="22" customWidth="1"/>
    <col min="6" max="6" width="13" style="22" customWidth="1"/>
    <col min="7" max="7" width="22" style="34" customWidth="1"/>
    <col min="8" max="8" width="13.42578125" style="22" customWidth="1"/>
    <col min="9" max="9" width="31.85546875" style="22" customWidth="1"/>
    <col min="10" max="10" width="3.140625" style="22" customWidth="1"/>
    <col min="11" max="11" width="9.85546875" style="22" customWidth="1"/>
    <col min="12" max="12" width="0.42578125" style="12" customWidth="1"/>
    <col min="13" max="13" width="2.140625" style="22" customWidth="1"/>
    <col min="14" max="14" width="4.85546875" style="22" customWidth="1"/>
    <col min="15" max="15" width="2.140625" style="22" customWidth="1"/>
    <col min="16" max="16" width="4.85546875" style="22" customWidth="1"/>
    <col min="17" max="17" width="2.140625" style="22" customWidth="1"/>
    <col min="18" max="18" width="4.85546875" style="22" customWidth="1"/>
    <col min="19" max="19" width="2.140625" style="22" customWidth="1"/>
    <col min="20" max="20" width="4.85546875" style="22" customWidth="1"/>
    <col min="21" max="21" width="2.140625" style="22" customWidth="1"/>
    <col min="22" max="22" width="4.85546875" style="22" customWidth="1"/>
    <col min="23" max="23" width="0.140625" style="12" customWidth="1"/>
    <col min="24" max="24" width="2.140625" style="42" customWidth="1"/>
    <col min="25" max="25" width="33" style="22" customWidth="1"/>
    <col min="26" max="26" width="41.42578125" style="22" customWidth="1"/>
    <col min="27" max="27" width="17.42578125" style="22" customWidth="1"/>
    <col min="28" max="28" width="36.5703125" style="22" customWidth="1"/>
    <col min="29" max="16384" width="9.140625" style="4"/>
  </cols>
  <sheetData>
    <row r="1" spans="1:28" ht="31.5" customHeight="1" x14ac:dyDescent="0.25">
      <c r="A1" s="110" t="s">
        <v>0</v>
      </c>
      <c r="B1" s="111" t="s">
        <v>142</v>
      </c>
      <c r="C1" s="111"/>
      <c r="D1" s="111"/>
      <c r="E1" s="111"/>
      <c r="F1" s="111"/>
      <c r="G1" s="111"/>
      <c r="H1" s="111"/>
      <c r="I1" s="111"/>
      <c r="J1" s="111"/>
      <c r="K1" s="111"/>
      <c r="L1" s="2"/>
      <c r="M1" s="107" t="s">
        <v>1</v>
      </c>
      <c r="N1" s="108"/>
      <c r="O1" s="108"/>
      <c r="P1" s="108"/>
      <c r="Q1" s="108"/>
      <c r="R1" s="108"/>
      <c r="S1" s="108"/>
      <c r="T1" s="108"/>
      <c r="U1" s="108"/>
      <c r="V1" s="109"/>
      <c r="W1" s="3"/>
      <c r="X1" s="93" t="s">
        <v>2</v>
      </c>
      <c r="Y1" s="89" t="s">
        <v>3</v>
      </c>
      <c r="Z1" s="90"/>
      <c r="AA1" s="90"/>
      <c r="AB1" s="91"/>
    </row>
    <row r="2" spans="1:28" ht="15.75" customHeight="1" outlineLevel="1" x14ac:dyDescent="0.25">
      <c r="A2" s="110"/>
      <c r="B2" s="111"/>
      <c r="C2" s="111"/>
      <c r="D2" s="111"/>
      <c r="E2" s="111"/>
      <c r="F2" s="111"/>
      <c r="G2" s="111"/>
      <c r="H2" s="111"/>
      <c r="I2" s="111"/>
      <c r="J2" s="111"/>
      <c r="K2" s="111"/>
      <c r="L2" s="2"/>
      <c r="M2" s="129" t="s">
        <v>4</v>
      </c>
      <c r="N2" s="130"/>
      <c r="O2" s="130"/>
      <c r="P2" s="130"/>
      <c r="Q2" s="130"/>
      <c r="R2" s="130"/>
      <c r="S2" s="130"/>
      <c r="T2" s="130"/>
      <c r="U2" s="130"/>
      <c r="V2" s="130"/>
      <c r="W2" s="3"/>
      <c r="X2" s="94"/>
      <c r="Y2" s="98" t="s">
        <v>29</v>
      </c>
      <c r="Z2" s="99"/>
      <c r="AA2" s="99"/>
      <c r="AB2" s="100"/>
    </row>
    <row r="3" spans="1:28" ht="60" customHeight="1" outlineLevel="1" x14ac:dyDescent="0.25">
      <c r="A3" s="5" t="s">
        <v>5</v>
      </c>
      <c r="B3" s="117" t="s">
        <v>45</v>
      </c>
      <c r="C3" s="118"/>
      <c r="D3" s="118"/>
      <c r="E3" s="118"/>
      <c r="F3" s="118"/>
      <c r="G3" s="119"/>
      <c r="H3" s="119"/>
      <c r="I3" s="119"/>
      <c r="J3" s="119"/>
      <c r="K3" s="119"/>
      <c r="L3" s="2"/>
      <c r="M3" s="131" t="s">
        <v>46</v>
      </c>
      <c r="N3" s="132"/>
      <c r="O3" s="135" t="s">
        <v>47</v>
      </c>
      <c r="P3" s="136"/>
      <c r="Q3" s="131" t="s">
        <v>48</v>
      </c>
      <c r="R3" s="132"/>
      <c r="S3" s="139" t="s">
        <v>49</v>
      </c>
      <c r="T3" s="140"/>
      <c r="U3" s="143" t="s">
        <v>50</v>
      </c>
      <c r="V3" s="144"/>
      <c r="W3" s="3"/>
      <c r="X3" s="94"/>
      <c r="Y3" s="101"/>
      <c r="Z3" s="102"/>
      <c r="AA3" s="102"/>
      <c r="AB3" s="103"/>
    </row>
    <row r="4" spans="1:28" ht="18.75" customHeight="1" outlineLevel="1" thickBot="1" x14ac:dyDescent="0.3">
      <c r="A4" s="6" t="s">
        <v>6</v>
      </c>
      <c r="B4" s="112" t="s">
        <v>80</v>
      </c>
      <c r="C4" s="113"/>
      <c r="D4" s="114"/>
      <c r="E4" s="115" t="s">
        <v>81</v>
      </c>
      <c r="F4" s="116"/>
      <c r="G4" s="7"/>
      <c r="H4" s="7"/>
      <c r="I4" s="7"/>
      <c r="J4" s="7"/>
      <c r="K4" s="7"/>
      <c r="L4" s="2"/>
      <c r="M4" s="133"/>
      <c r="N4" s="134"/>
      <c r="O4" s="137"/>
      <c r="P4" s="138"/>
      <c r="Q4" s="133"/>
      <c r="R4" s="134"/>
      <c r="S4" s="141"/>
      <c r="T4" s="142"/>
      <c r="U4" s="145"/>
      <c r="V4" s="146"/>
      <c r="W4" s="3"/>
      <c r="X4" s="94"/>
      <c r="Y4" s="101"/>
      <c r="Z4" s="102"/>
      <c r="AA4" s="102"/>
      <c r="AB4" s="103"/>
    </row>
    <row r="5" spans="1:28" ht="34.5" customHeight="1" outlineLevel="1" x14ac:dyDescent="0.25">
      <c r="A5" s="6" t="s">
        <v>7</v>
      </c>
      <c r="B5" s="112" t="s">
        <v>80</v>
      </c>
      <c r="C5" s="113"/>
      <c r="D5" s="114"/>
      <c r="E5" s="115" t="s">
        <v>81</v>
      </c>
      <c r="F5" s="116"/>
      <c r="G5" s="7"/>
      <c r="H5" s="7"/>
      <c r="I5" s="7"/>
      <c r="J5" s="7"/>
      <c r="K5" s="54"/>
      <c r="L5" s="2"/>
      <c r="M5" s="121" t="s">
        <v>51</v>
      </c>
      <c r="N5" s="122"/>
      <c r="O5" s="122"/>
      <c r="P5" s="123"/>
      <c r="Q5" s="121" t="s">
        <v>52</v>
      </c>
      <c r="R5" s="122"/>
      <c r="S5" s="122"/>
      <c r="T5" s="122"/>
      <c r="U5" s="122"/>
      <c r="V5" s="124"/>
      <c r="W5" s="3"/>
      <c r="X5" s="94"/>
      <c r="Y5" s="104"/>
      <c r="Z5" s="105"/>
      <c r="AA5" s="105"/>
      <c r="AB5" s="106"/>
    </row>
    <row r="6" spans="1:28" ht="47.25" customHeight="1" x14ac:dyDescent="0.3">
      <c r="A6" s="8" t="s">
        <v>8</v>
      </c>
      <c r="B6" s="9" t="s">
        <v>9</v>
      </c>
      <c r="C6" s="9" t="s">
        <v>10</v>
      </c>
      <c r="D6" s="9" t="s">
        <v>11</v>
      </c>
      <c r="E6" s="9" t="s">
        <v>12</v>
      </c>
      <c r="F6" s="9" t="s">
        <v>13</v>
      </c>
      <c r="G6" s="10" t="s">
        <v>14</v>
      </c>
      <c r="H6" s="10" t="s">
        <v>15</v>
      </c>
      <c r="I6" s="10" t="s">
        <v>16</v>
      </c>
      <c r="J6" s="11" t="s">
        <v>44</v>
      </c>
      <c r="K6" s="55" t="s">
        <v>17</v>
      </c>
      <c r="L6" s="2"/>
      <c r="M6" s="96" t="s">
        <v>53</v>
      </c>
      <c r="N6" s="97"/>
      <c r="O6" s="96" t="s">
        <v>54</v>
      </c>
      <c r="P6" s="97"/>
      <c r="Q6" s="96" t="s">
        <v>55</v>
      </c>
      <c r="R6" s="97"/>
      <c r="S6" s="96" t="s">
        <v>56</v>
      </c>
      <c r="T6" s="97"/>
      <c r="U6" s="96" t="s">
        <v>57</v>
      </c>
      <c r="V6" s="125"/>
      <c r="W6" s="2"/>
      <c r="X6" s="94"/>
      <c r="Y6" s="92" t="s">
        <v>18</v>
      </c>
      <c r="Z6" s="92"/>
      <c r="AA6" s="92" t="s">
        <v>19</v>
      </c>
      <c r="AB6" s="92"/>
    </row>
    <row r="7" spans="1:28" ht="15" customHeight="1" x14ac:dyDescent="0.25">
      <c r="A7" s="12"/>
      <c r="B7" s="2"/>
      <c r="C7" s="2"/>
      <c r="D7" s="2"/>
      <c r="E7" s="2"/>
      <c r="F7" s="2"/>
      <c r="G7" s="14"/>
      <c r="H7" s="2"/>
      <c r="I7" s="2"/>
      <c r="J7" s="2"/>
      <c r="K7" s="2"/>
      <c r="L7" s="2"/>
      <c r="M7" s="88"/>
      <c r="N7" s="88"/>
      <c r="O7" s="88"/>
      <c r="P7" s="88"/>
      <c r="Q7" s="88"/>
      <c r="R7" s="88"/>
      <c r="S7" s="88"/>
      <c r="T7" s="88"/>
      <c r="U7" s="88"/>
      <c r="V7" s="88"/>
      <c r="W7" s="2"/>
      <c r="X7" s="95"/>
      <c r="Y7" s="15" t="s">
        <v>20</v>
      </c>
      <c r="Z7" s="15" t="s">
        <v>21</v>
      </c>
      <c r="AA7" s="16" t="s">
        <v>13</v>
      </c>
      <c r="AB7" s="16" t="s">
        <v>22</v>
      </c>
    </row>
    <row r="8" spans="1:28" s="50" customFormat="1" ht="18.75" customHeight="1" outlineLevel="1" x14ac:dyDescent="0.25">
      <c r="A8" s="17"/>
      <c r="B8" s="17"/>
      <c r="C8" s="17"/>
      <c r="D8" s="17"/>
      <c r="E8" s="17"/>
      <c r="F8" s="17"/>
      <c r="G8" s="58"/>
      <c r="H8" s="59"/>
      <c r="I8" s="60"/>
      <c r="J8" s="60"/>
      <c r="K8" s="61" t="s">
        <v>43</v>
      </c>
      <c r="L8" s="62"/>
      <c r="M8" s="120">
        <f>IF(SUMPRODUCT(--(N$11:N$24&lt;&gt;""),$J$11:$J$24),SUMPRODUCT(--(N$11:N$24 &lt;&gt;""),$J$11:$J$24,N$11:N$24)/SUMPRODUCT(--(N$11:N$24 &lt;&gt;""),$J$11:$J$24),"")</f>
        <v>1</v>
      </c>
      <c r="N8" s="120"/>
      <c r="O8" s="120">
        <f>IF(SUMPRODUCT(--(P$11:P$24&lt;&gt;""),$J$11:$J$24),SUMPRODUCT(--(P$11:P$24 &lt;&gt;""),$J$11:$J$24,P$11:P$24)/SUMPRODUCT(--(P$11:P$24 &lt;&gt;""),$J$11:$J$24),"")</f>
        <v>1</v>
      </c>
      <c r="P8" s="120"/>
      <c r="Q8" s="120">
        <f>IF(SUMPRODUCT(--(R$11:R$24&lt;&gt;""),$J$11:$J$24),SUMPRODUCT(--(R$11:R$24 &lt;&gt;""),$J$11:$J$24,R$11:R$24)/SUMPRODUCT(--(R$11:R$24 &lt;&gt;""),$J$11:$J$24),"")</f>
        <v>1</v>
      </c>
      <c r="R8" s="120"/>
      <c r="S8" s="120">
        <f>IF(SUMPRODUCT(--(T$11:T$24&lt;&gt;""),$J$11:$J$24),SUMPRODUCT(--(T$11:T$24 &lt;&gt;""),$J$11:$J$24,T$11:T$24)/SUMPRODUCT(--(T$11:T$24 &lt;&gt;""),$J$11:$J$24),"")</f>
        <v>1</v>
      </c>
      <c r="T8" s="120"/>
      <c r="U8" s="120">
        <f>IF(SUMPRODUCT(--(V$11:V$24&lt;&gt;""),$J$11:$J$24),SUMPRODUCT(--(V$11:V$24 &lt;&gt;""),$J$11:$J$24,V$11:V$24)/SUMPRODUCT(--(V$11:V$24 &lt;&gt;""),$J$11:$J$24),"")</f>
        <v>1</v>
      </c>
      <c r="V8" s="120"/>
      <c r="W8" s="18"/>
      <c r="X8" s="19"/>
      <c r="Y8" s="20"/>
      <c r="Z8" s="21"/>
      <c r="AA8" s="22"/>
      <c r="AB8" s="23"/>
    </row>
    <row r="9" spans="1:28" ht="15" customHeight="1" outlineLevel="1" x14ac:dyDescent="0.25">
      <c r="A9" s="17"/>
      <c r="B9" s="17"/>
      <c r="C9" s="17"/>
      <c r="D9" s="17"/>
      <c r="E9" s="17"/>
      <c r="F9" s="17"/>
      <c r="G9" s="58"/>
      <c r="H9" s="59"/>
      <c r="I9" s="60"/>
      <c r="J9" s="60"/>
      <c r="K9" s="59"/>
      <c r="L9" s="56"/>
      <c r="M9" s="88"/>
      <c r="N9" s="88"/>
      <c r="O9" s="88"/>
      <c r="P9" s="88"/>
      <c r="Q9" s="88"/>
      <c r="R9" s="88"/>
      <c r="S9" s="88"/>
      <c r="T9" s="88"/>
      <c r="U9" s="88"/>
      <c r="V9" s="88"/>
      <c r="W9" s="18"/>
      <c r="X9" s="19"/>
      <c r="Y9" s="20"/>
      <c r="Z9" s="21"/>
      <c r="AB9" s="23"/>
    </row>
    <row r="10" spans="1:28" ht="26.25" customHeight="1" outlineLevel="2" x14ac:dyDescent="0.25">
      <c r="A10" s="17"/>
      <c r="B10" s="17"/>
      <c r="C10" s="17"/>
      <c r="D10" s="17"/>
      <c r="E10" s="17"/>
      <c r="F10" s="17"/>
      <c r="G10" s="126" t="s">
        <v>141</v>
      </c>
      <c r="H10" s="126"/>
      <c r="I10" s="126"/>
      <c r="J10" s="126"/>
      <c r="K10" s="126"/>
      <c r="L10" s="57"/>
      <c r="M10" s="127" t="str" cm="1">
        <f t="array" ref="M10">SUMPRODUCT(--(N$11:N$24&lt;&gt;"")) &amp;CHAR(10)&amp;SUMPRODUCT(--(N$11:N$24&lt;&gt;""),--(N$11:N$24&lt;1),--(M$11:M$24=16))</f>
        <v>7
0</v>
      </c>
      <c r="N10" s="128"/>
      <c r="O10" s="127" t="str" cm="1">
        <f t="array" ref="O10">SUMPRODUCT(--(P$11:P$24&lt;&gt;"")) &amp;CHAR(10)&amp;SUMPRODUCT(--(P$11:P$24&lt;&gt;""),--(P$11:P$24&lt;1),--(O$11:O$24=16))</f>
        <v>5
0</v>
      </c>
      <c r="P10" s="128"/>
      <c r="Q10" s="127" t="str" cm="1">
        <f t="array" ref="Q10">SUMPRODUCT(--(R$11:R$24&lt;&gt;"")) &amp;CHAR(10)&amp;SUMPRODUCT(--(R$11:R$24&lt;&gt;""),--(R$11:R$24&lt;1),--(Q$11:Q$24=16))</f>
        <v>6
0</v>
      </c>
      <c r="R10" s="128"/>
      <c r="S10" s="127" t="str" cm="1">
        <f t="array" ref="S10">SUMPRODUCT(--(T$11:T$24&lt;&gt;"")) &amp;CHAR(10)&amp;SUMPRODUCT(--(T$11:T$24&lt;&gt;""),--(T$11:T$24&lt;1),--(S$11:S$24=16))</f>
        <v>7
0</v>
      </c>
      <c r="T10" s="128"/>
      <c r="U10" s="127" t="str" cm="1">
        <f t="array" ref="U10">SUMPRODUCT(--(V$11:V$24&lt;&gt;"")) &amp;CHAR(10)&amp;SUMPRODUCT(--(V$11:V$24&lt;&gt;""),--(V$11:V$24&lt;1),--(U$11:U$24=16))</f>
        <v>7
0</v>
      </c>
      <c r="V10" s="128"/>
      <c r="W10" s="18"/>
      <c r="X10" s="19"/>
    </row>
    <row r="11" spans="1:28" ht="15" customHeight="1" x14ac:dyDescent="0.25">
      <c r="A11" s="26" t="s">
        <v>23</v>
      </c>
      <c r="B11" s="13"/>
      <c r="C11" s="13"/>
      <c r="D11" s="13"/>
      <c r="E11" s="13"/>
      <c r="F11" s="13"/>
      <c r="G11" s="13"/>
      <c r="H11" s="13"/>
      <c r="I11" s="13"/>
      <c r="J11" s="13"/>
      <c r="K11" s="13"/>
      <c r="L11" s="13"/>
      <c r="M11" s="27"/>
      <c r="N11" s="27"/>
      <c r="O11" s="27"/>
      <c r="P11" s="28"/>
      <c r="Q11" s="27"/>
      <c r="R11" s="28"/>
      <c r="S11" s="27"/>
      <c r="T11" s="28"/>
      <c r="U11" s="27"/>
      <c r="V11" s="28"/>
      <c r="W11" s="28"/>
      <c r="X11" s="29"/>
    </row>
    <row r="12" spans="1:28" s="33" customFormat="1" ht="21" customHeight="1" x14ac:dyDescent="0.25">
      <c r="A12" s="30" t="s">
        <v>30</v>
      </c>
      <c r="B12" s="31"/>
      <c r="C12" s="31"/>
      <c r="D12" s="31"/>
      <c r="E12" s="31"/>
      <c r="F12" s="31"/>
      <c r="G12" s="31"/>
      <c r="H12" s="31"/>
      <c r="I12" s="31"/>
      <c r="J12" s="31"/>
      <c r="K12" s="31"/>
      <c r="L12" s="31"/>
      <c r="M12" s="31"/>
      <c r="N12" s="31"/>
      <c r="O12" s="31"/>
      <c r="P12" s="31"/>
      <c r="Q12" s="31"/>
      <c r="R12" s="31"/>
      <c r="S12" s="31"/>
      <c r="T12" s="31"/>
      <c r="U12" s="31"/>
      <c r="V12" s="31"/>
      <c r="W12" s="25"/>
      <c r="X12" s="19"/>
      <c r="Y12" s="21"/>
      <c r="Z12" s="21"/>
      <c r="AA12" s="22"/>
      <c r="AB12" s="23"/>
    </row>
    <row r="13" spans="1:28" s="50" customFormat="1" ht="76.5" x14ac:dyDescent="0.25">
      <c r="A13" s="34">
        <v>1</v>
      </c>
      <c r="B13" s="35" t="s">
        <v>41</v>
      </c>
      <c r="C13" s="53" t="s">
        <v>32</v>
      </c>
      <c r="D13" s="53" t="s">
        <v>34</v>
      </c>
      <c r="E13" s="53" t="s">
        <v>72</v>
      </c>
      <c r="F13" s="53"/>
      <c r="G13" s="35" t="str">
        <f>IFERROR(IF(N13&lt;&gt;"","Opt 2: "&amp;VLOOKUP(M13,Deliverables!$A$4:$G$20,3,FALSE)&amp;CHAR(10),"")&amp; IF(P13&lt;&gt;"","Opt 5: "&amp;VLOOKUP(O13,Deliverables!$A$4:$G$20,4,FALSE)&amp;CHAR(10),"")&amp; IF(R13&lt;&gt;"","Opt 3: "&amp;VLOOKUP(Q13,Deliverables!$A$4:$G$20,5,FALSE)&amp;CHAR(10),"")&amp; IF(T13&lt;&gt;"","Opt 4: "&amp;VLOOKUP(S13,Deliverables!$A$4:$G$20,6,FALSE)&amp;CHAR(10),"")&amp; IF(V13&lt;&gt;"","Opt 7: "&amp;VLOOKUP(U13,Deliverables!$A$4:$G$20,7,FALSE),""),"&lt;Autofilled&gt;")</f>
        <v>Opt 2: RAN5#81 (Nov-18)
Opt 5: FFS
Opt 3: RAN5#79 (May-18)
Opt 4: RAN5#94 (Feb-22)
Opt 7: FFS</v>
      </c>
      <c r="H13" s="35" t="s">
        <v>106</v>
      </c>
      <c r="I13" s="86"/>
      <c r="J13" s="36">
        <v>1</v>
      </c>
      <c r="K13" s="37">
        <f t="shared" ref="K13:K19" si="0">IF(COUNT(N13,P13,R13,T13,V13)&gt;0,SUM(N13,P13,R13,T13,V13)/COUNT(N13,P13,R13,T13,V13),"")</f>
        <v>1</v>
      </c>
      <c r="L13" s="38"/>
      <c r="M13" s="63">
        <v>1</v>
      </c>
      <c r="N13" s="39">
        <v>1</v>
      </c>
      <c r="O13" s="63">
        <v>1</v>
      </c>
      <c r="P13" s="65">
        <v>1</v>
      </c>
      <c r="Q13" s="63">
        <v>1</v>
      </c>
      <c r="R13" s="65">
        <v>1</v>
      </c>
      <c r="S13" s="63">
        <v>2</v>
      </c>
      <c r="T13" s="65">
        <v>1</v>
      </c>
      <c r="U13" s="63">
        <v>2</v>
      </c>
      <c r="V13" s="65">
        <v>1</v>
      </c>
      <c r="W13" s="40"/>
      <c r="X13" s="41"/>
      <c r="Y13" s="22"/>
      <c r="Z13" s="22"/>
      <c r="AA13" s="22"/>
      <c r="AB13" s="23"/>
    </row>
    <row r="14" spans="1:28" s="50" customFormat="1" ht="63.75" x14ac:dyDescent="0.25">
      <c r="A14" s="34">
        <v>2</v>
      </c>
      <c r="B14" s="35" t="s">
        <v>41</v>
      </c>
      <c r="C14" s="52" t="s">
        <v>96</v>
      </c>
      <c r="D14" s="53" t="s">
        <v>73</v>
      </c>
      <c r="E14" s="53" t="s">
        <v>37</v>
      </c>
      <c r="F14" s="53" t="s">
        <v>35</v>
      </c>
      <c r="G14" s="35" t="str">
        <f>IFERROR(IF(N14&lt;&gt;"","Opt 2: "&amp;VLOOKUP(M14,Deliverables!$A$4:$G$20,3,FALSE)&amp;CHAR(10),"")&amp; IF(P14&lt;&gt;"","Opt 5: "&amp;VLOOKUP(O14,Deliverables!$A$4:$G$20,4,FALSE)&amp;CHAR(10),"")&amp; IF(R14&lt;&gt;"","Opt 3: "&amp;VLOOKUP(Q14,Deliverables!$A$4:$G$20,5,FALSE)&amp;CHAR(10),"")&amp; IF(T14&lt;&gt;"","Opt 4: "&amp;VLOOKUP(S14,Deliverables!$A$4:$G$20,6,FALSE)&amp;CHAR(10),"")&amp; IF(V14&lt;&gt;"","Opt 7: "&amp;VLOOKUP(U14,Deliverables!$A$4:$G$20,7,FALSE),""),"&lt;Autofilled&gt;")</f>
        <v>Opt 2: RAN5#81 (Nov-18)
Opt 5: FFS
Opt 3: RAN5#79 (May-18)
Opt 4: RAN5#93 (Nov-21)
Opt 7: FFS</v>
      </c>
      <c r="H14" s="35" t="s">
        <v>137</v>
      </c>
      <c r="I14" s="86" t="s">
        <v>138</v>
      </c>
      <c r="J14" s="36">
        <v>1</v>
      </c>
      <c r="K14" s="37">
        <f t="shared" si="0"/>
        <v>1</v>
      </c>
      <c r="L14" s="38"/>
      <c r="M14" s="63">
        <v>1</v>
      </c>
      <c r="N14" s="39">
        <v>1</v>
      </c>
      <c r="O14" s="63">
        <v>1</v>
      </c>
      <c r="P14" s="39">
        <v>1</v>
      </c>
      <c r="Q14" s="63">
        <v>1</v>
      </c>
      <c r="R14" s="87">
        <v>1</v>
      </c>
      <c r="S14" s="63">
        <v>1</v>
      </c>
      <c r="T14" s="51">
        <v>1</v>
      </c>
      <c r="U14" s="63">
        <v>2</v>
      </c>
      <c r="V14" s="51">
        <v>1</v>
      </c>
      <c r="W14" s="40"/>
      <c r="X14" s="41"/>
      <c r="Y14" s="22"/>
      <c r="Z14" s="22"/>
      <c r="AA14" s="22"/>
      <c r="AB14" s="23"/>
    </row>
    <row r="15" spans="1:28" s="50" customFormat="1" ht="63.75" x14ac:dyDescent="0.25">
      <c r="A15" s="34">
        <v>3</v>
      </c>
      <c r="B15" s="35" t="s">
        <v>41</v>
      </c>
      <c r="C15" s="53" t="s">
        <v>97</v>
      </c>
      <c r="D15" s="53" t="s">
        <v>74</v>
      </c>
      <c r="E15" s="53" t="s">
        <v>75</v>
      </c>
      <c r="F15" s="53" t="s">
        <v>35</v>
      </c>
      <c r="G15" s="35" t="str">
        <f>IFERROR(IF(N15&lt;&gt;"","Opt 2: "&amp;VLOOKUP(M15,Deliverables!$A$4:$G$20,3,FALSE)&amp;CHAR(10),"")&amp; IF(P15&lt;&gt;"","Opt 5: "&amp;VLOOKUP(O15,Deliverables!$A$4:$G$20,4,FALSE)&amp;CHAR(10),"")&amp; IF(R15&lt;&gt;"","Opt 3: "&amp;VLOOKUP(Q15,Deliverables!$A$4:$G$20,5,FALSE)&amp;CHAR(10),"")&amp; IF(T15&lt;&gt;"","Opt 4: "&amp;VLOOKUP(S15,Deliverables!$A$4:$G$20,6,FALSE)&amp;CHAR(10),"")&amp; IF(V15&lt;&gt;"","Opt 7: "&amp;VLOOKUP(U15,Deliverables!$A$4:$G$20,7,FALSE),""),"&lt;Autofilled&gt;")</f>
        <v>Opt 2: RAN5#81 (Nov-18)
Opt 5: FFS
Opt 3: RAN5#79 (May-18)
Opt 4: RAN5#93 (Nov-21)
Opt 7: FFS</v>
      </c>
      <c r="H15" s="35" t="s">
        <v>87</v>
      </c>
      <c r="I15" s="35" t="s">
        <v>88</v>
      </c>
      <c r="J15" s="36">
        <v>1</v>
      </c>
      <c r="K15" s="37">
        <f t="shared" si="0"/>
        <v>1</v>
      </c>
      <c r="L15" s="38"/>
      <c r="M15" s="63">
        <v>1</v>
      </c>
      <c r="N15" s="39">
        <v>1</v>
      </c>
      <c r="O15" s="63">
        <v>1</v>
      </c>
      <c r="P15" s="39">
        <v>1</v>
      </c>
      <c r="Q15" s="63">
        <v>1</v>
      </c>
      <c r="R15" s="24">
        <v>1</v>
      </c>
      <c r="S15" s="63">
        <v>1</v>
      </c>
      <c r="T15" s="51">
        <v>1</v>
      </c>
      <c r="U15" s="63">
        <v>2</v>
      </c>
      <c r="V15" s="51">
        <v>1</v>
      </c>
      <c r="W15" s="40"/>
      <c r="X15" s="41"/>
      <c r="Y15" s="22"/>
      <c r="Z15" s="22"/>
      <c r="AA15" s="22"/>
      <c r="AB15" s="23"/>
    </row>
    <row r="16" spans="1:28" ht="76.5" x14ac:dyDescent="0.25">
      <c r="A16" s="34">
        <v>4</v>
      </c>
      <c r="B16" s="35" t="s">
        <v>41</v>
      </c>
      <c r="C16" s="53" t="s">
        <v>70</v>
      </c>
      <c r="D16" s="53" t="s">
        <v>76</v>
      </c>
      <c r="E16" s="53" t="s">
        <v>36</v>
      </c>
      <c r="F16" s="53" t="s">
        <v>38</v>
      </c>
      <c r="G16" s="35" t="str">
        <f>IFERROR(IF(N16&lt;&gt;"","Opt 2: "&amp;VLOOKUP(M16,Deliverables!$A$4:$G$20,3,FALSE)&amp;CHAR(10),"")&amp; IF(P16&lt;&gt;"","Opt 5: "&amp;VLOOKUP(O16,Deliverables!$A$4:$G$20,4,FALSE)&amp;CHAR(10),"")&amp; IF(R16&lt;&gt;"","Opt 3: "&amp;VLOOKUP(Q16,Deliverables!$A$4:$G$20,5,FALSE)&amp;CHAR(10),"")&amp; IF(T16&lt;&gt;"","Opt 4: "&amp;VLOOKUP(S16,Deliverables!$A$4:$G$20,6,FALSE)&amp;CHAR(10),"")&amp; IF(V16&lt;&gt;"","Opt 7: "&amp;VLOOKUP(U16,Deliverables!$A$4:$G$20,7,FALSE),""),"&lt;Autofilled&gt;")</f>
        <v>Opt 2: RAN5#81 (Nov-18)
Opt 3: RAN5#81 (Nov-18)
Opt 4: RAN5#93 (Nov-21)
Opt 7: FFS</v>
      </c>
      <c r="H16" s="35" t="s">
        <v>123</v>
      </c>
      <c r="I16" s="35" t="s">
        <v>85</v>
      </c>
      <c r="J16" s="36">
        <v>1</v>
      </c>
      <c r="K16" s="37">
        <f t="shared" si="0"/>
        <v>1</v>
      </c>
      <c r="L16" s="38"/>
      <c r="M16" s="63">
        <v>1</v>
      </c>
      <c r="N16" s="39">
        <v>1</v>
      </c>
      <c r="O16" s="63">
        <v>1</v>
      </c>
      <c r="P16" s="65"/>
      <c r="Q16" s="63">
        <v>2</v>
      </c>
      <c r="R16" s="65">
        <v>1</v>
      </c>
      <c r="S16" s="63">
        <v>1</v>
      </c>
      <c r="T16" s="51">
        <v>1</v>
      </c>
      <c r="U16" s="63">
        <v>2</v>
      </c>
      <c r="V16" s="51">
        <v>1</v>
      </c>
      <c r="W16" s="40"/>
      <c r="X16" s="41"/>
      <c r="AB16" s="23"/>
    </row>
    <row r="17" spans="1:28" s="50" customFormat="1" ht="51" x14ac:dyDescent="0.25">
      <c r="A17" s="66">
        <v>5</v>
      </c>
      <c r="B17" s="67" t="s">
        <v>41</v>
      </c>
      <c r="C17" s="68" t="s">
        <v>69</v>
      </c>
      <c r="D17" s="68" t="s">
        <v>77</v>
      </c>
      <c r="E17" s="68" t="s">
        <v>67</v>
      </c>
      <c r="F17" s="68" t="s">
        <v>68</v>
      </c>
      <c r="G17" s="67" t="str">
        <f>IFERROR(IF(N17&lt;&gt;"","Opt 2: "&amp;VLOOKUP(M17,Deliverables!$A$4:$G$20,3,FALSE)&amp;CHAR(10),"")&amp; IF(P17&lt;&gt;"","Opt 5: "&amp;VLOOKUP(O17,Deliverables!$A$4:$G$20,4,FALSE)&amp;CHAR(10),"")&amp; IF(R17&lt;&gt;"","Opt 3: "&amp;VLOOKUP(Q17,Deliverables!$A$4:$G$20,5,FALSE)&amp;CHAR(10),"")&amp; IF(T17&lt;&gt;"","Opt 4: "&amp;VLOOKUP(S17,Deliverables!$A$4:$G$20,6,FALSE)&amp;CHAR(10),"")&amp; IF(V17&lt;&gt;"","Opt 7: "&amp;VLOOKUP(U17,Deliverables!$A$4:$G$20,7,FALSE),""),"&lt;Autofilled&gt;")</f>
        <v>Opt 2: RAN5#81 (Nov-18)
Opt 3: RAN5#81 (Nov-18)
Opt 4: RAN5#93 (Nov-21)
Opt 7: FFS</v>
      </c>
      <c r="H17" s="67" t="s">
        <v>115</v>
      </c>
      <c r="I17" s="67"/>
      <c r="J17" s="36">
        <v>1</v>
      </c>
      <c r="K17" s="37">
        <f t="shared" si="0"/>
        <v>1</v>
      </c>
      <c r="L17" s="38"/>
      <c r="M17" s="63">
        <v>1</v>
      </c>
      <c r="N17" s="73">
        <v>1</v>
      </c>
      <c r="O17" s="63">
        <v>1</v>
      </c>
      <c r="P17" s="73"/>
      <c r="Q17" s="63">
        <v>2</v>
      </c>
      <c r="R17" s="73">
        <v>1</v>
      </c>
      <c r="S17" s="63">
        <v>1</v>
      </c>
      <c r="T17" s="51">
        <v>1</v>
      </c>
      <c r="U17" s="63">
        <v>2</v>
      </c>
      <c r="V17" s="51">
        <v>1</v>
      </c>
      <c r="W17" s="40"/>
      <c r="X17" s="41"/>
      <c r="Y17" s="22"/>
      <c r="Z17" s="22"/>
      <c r="AA17" s="22"/>
      <c r="AB17" s="23"/>
    </row>
    <row r="18" spans="1:28" s="50" customFormat="1" ht="89.25" x14ac:dyDescent="0.25">
      <c r="A18" s="66">
        <v>11</v>
      </c>
      <c r="B18" s="67" t="s">
        <v>41</v>
      </c>
      <c r="C18" s="52" t="s">
        <v>71</v>
      </c>
      <c r="D18" s="68" t="s">
        <v>83</v>
      </c>
      <c r="E18" s="68" t="s">
        <v>84</v>
      </c>
      <c r="F18" s="68" t="s">
        <v>82</v>
      </c>
      <c r="G18" s="67" t="str">
        <f>IFERROR(IF(N18&lt;&gt;"","Opt 2: "&amp;VLOOKUP(M18,Deliverables!$A$4:$G$20,3,FALSE)&amp;CHAR(10),"")&amp; IF(P18&lt;&gt;"","Opt 5: "&amp;VLOOKUP(O18,Deliverables!$A$4:$G$20,4,FALSE)&amp;CHAR(10),"")&amp; IF(R18&lt;&gt;"","Opt 3: "&amp;VLOOKUP(Q18,Deliverables!$A$4:$G$20,5,FALSE)&amp;CHAR(10),"")&amp; IF(T18&lt;&gt;"","Opt 4: "&amp;VLOOKUP(S18,Deliverables!$A$4:$G$20,6,FALSE)&amp;CHAR(10),"")&amp; IF(V18&lt;&gt;"","Opt 7: "&amp;VLOOKUP(U18,Deliverables!$A$4:$G$20,7,FALSE),""),"&lt;Autofilled&gt;")</f>
        <v/>
      </c>
      <c r="H18" s="67"/>
      <c r="I18" s="67" t="s">
        <v>89</v>
      </c>
      <c r="J18" s="36">
        <v>0</v>
      </c>
      <c r="K18" s="37" t="str">
        <f t="shared" si="0"/>
        <v/>
      </c>
      <c r="L18" s="38"/>
      <c r="M18" s="63">
        <v>1</v>
      </c>
      <c r="N18" s="64"/>
      <c r="O18" s="63">
        <v>1</v>
      </c>
      <c r="P18" s="65"/>
      <c r="Q18" s="63">
        <v>2</v>
      </c>
      <c r="R18" s="65"/>
      <c r="S18" s="63">
        <v>1</v>
      </c>
      <c r="T18" s="65"/>
      <c r="U18" s="63">
        <v>1</v>
      </c>
      <c r="V18" s="65"/>
      <c r="W18" s="40"/>
      <c r="X18" s="41"/>
      <c r="Y18" s="22"/>
      <c r="Z18" s="22"/>
      <c r="AA18" s="22"/>
      <c r="AB18" s="23"/>
    </row>
    <row r="19" spans="1:28" s="50" customFormat="1" ht="63.75" x14ac:dyDescent="0.25">
      <c r="A19" s="34">
        <v>12</v>
      </c>
      <c r="B19" s="35" t="s">
        <v>41</v>
      </c>
      <c r="C19" s="52" t="s">
        <v>98</v>
      </c>
      <c r="D19" s="53" t="s">
        <v>90</v>
      </c>
      <c r="E19" s="53" t="s">
        <v>91</v>
      </c>
      <c r="F19" s="53" t="s">
        <v>92</v>
      </c>
      <c r="G19" s="35" t="str">
        <f>IFERROR(IF(N19&lt;&gt;"","Opt 2: "&amp;VLOOKUP(M19,Deliverables!$A$4:$G$20,3,FALSE)&amp;CHAR(10),"")&amp; IF(P19&lt;&gt;"","Opt 5: "&amp;VLOOKUP(O19,Deliverables!$A$4:$G$20,4,FALSE)&amp;CHAR(10),"")&amp; IF(R19&lt;&gt;"","Opt 3: "&amp;VLOOKUP(Q19,Deliverables!$A$4:$G$20,5,FALSE)&amp;CHAR(10),"")&amp; IF(T19&lt;&gt;"","Opt 4: "&amp;VLOOKUP(S19,Deliverables!$A$4:$G$20,6,FALSE)&amp;CHAR(10),"")&amp; IF(V19&lt;&gt;"","Opt 7: "&amp;VLOOKUP(U19,Deliverables!$A$4:$G$20,7,FALSE),""),"&lt;Autofilled&gt;")</f>
        <v>Opt 2: RAN5#83 (May-19)
Opt 5: FFS
Opt 3: RAN5#83 (May-19)
Opt 4: RAN5#93 (Nov-21)
Opt 7: FFS</v>
      </c>
      <c r="H19" s="67" t="s">
        <v>105</v>
      </c>
      <c r="I19" s="35" t="s">
        <v>93</v>
      </c>
      <c r="J19" s="36">
        <v>1</v>
      </c>
      <c r="K19" s="37">
        <f t="shared" si="0"/>
        <v>1</v>
      </c>
      <c r="L19" s="38"/>
      <c r="M19" s="63">
        <v>3</v>
      </c>
      <c r="N19" s="74">
        <v>1</v>
      </c>
      <c r="O19" s="63">
        <v>2</v>
      </c>
      <c r="P19" s="51">
        <v>1</v>
      </c>
      <c r="Q19" s="63">
        <v>4</v>
      </c>
      <c r="R19" s="51">
        <v>1</v>
      </c>
      <c r="S19" s="63">
        <v>1</v>
      </c>
      <c r="T19" s="51">
        <v>1</v>
      </c>
      <c r="U19" s="63">
        <v>2</v>
      </c>
      <c r="V19" s="51">
        <v>1</v>
      </c>
      <c r="W19" s="40"/>
      <c r="X19" s="41"/>
      <c r="Y19" s="22"/>
      <c r="Z19" s="22"/>
      <c r="AA19" s="22"/>
      <c r="AB19" s="23"/>
    </row>
    <row r="20" spans="1:28" s="50" customFormat="1" ht="63.75" x14ac:dyDescent="0.25">
      <c r="A20" s="34">
        <v>13</v>
      </c>
      <c r="B20" s="35" t="s">
        <v>41</v>
      </c>
      <c r="C20" s="52" t="s">
        <v>98</v>
      </c>
      <c r="D20" s="53" t="s">
        <v>94</v>
      </c>
      <c r="E20" s="53" t="s">
        <v>95</v>
      </c>
      <c r="F20" s="53" t="s">
        <v>92</v>
      </c>
      <c r="G20" s="35" t="str">
        <f>IFERROR(IF(N20&lt;&gt;"","Opt 2: "&amp;VLOOKUP(M20,Deliverables!$A$4:$G$20,3,FALSE)&amp;CHAR(10),"")&amp; IF(P20&lt;&gt;"","Opt 5: "&amp;VLOOKUP(O20,Deliverables!$A$4:$G$20,4,FALSE)&amp;CHAR(10),"")&amp; IF(R20&lt;&gt;"","Opt 3: "&amp;VLOOKUP(Q20,Deliverables!$A$4:$G$20,5,FALSE)&amp;CHAR(10),"")&amp; IF(T20&lt;&gt;"","Opt 4: "&amp;VLOOKUP(S20,Deliverables!$A$4:$G$20,6,FALSE)&amp;CHAR(10),"")&amp; IF(V20&lt;&gt;"","Opt 7: "&amp;VLOOKUP(U20,Deliverables!$A$4:$G$20,7,FALSE),""),"&lt;Autofilled&gt;")</f>
        <v/>
      </c>
      <c r="H20" s="35"/>
      <c r="I20" s="35" t="s">
        <v>114</v>
      </c>
      <c r="J20" s="36">
        <v>0</v>
      </c>
      <c r="K20" s="37" t="str">
        <f>IF(COUNT(N20,P20,R20,T20,V20)&gt;0,SUM(N20,P20,R20,T20,V20)/COUNT(N20,P20,R20,T20,V20),"")</f>
        <v/>
      </c>
      <c r="L20" s="38"/>
      <c r="M20" s="63">
        <v>2</v>
      </c>
      <c r="N20" s="74"/>
      <c r="O20" s="63">
        <v>1</v>
      </c>
      <c r="P20" s="74"/>
      <c r="Q20" s="63">
        <v>3</v>
      </c>
      <c r="R20" s="51"/>
      <c r="S20" s="63">
        <v>1</v>
      </c>
      <c r="T20" s="51"/>
      <c r="U20" s="63">
        <v>1</v>
      </c>
      <c r="V20" s="51"/>
      <c r="W20" s="40"/>
      <c r="X20" s="41"/>
      <c r="Y20" s="22"/>
      <c r="Z20" s="22"/>
      <c r="AA20" s="22"/>
      <c r="AB20" s="23"/>
    </row>
    <row r="21" spans="1:28" s="50" customFormat="1" ht="89.25" x14ac:dyDescent="0.25">
      <c r="A21" s="66">
        <v>15</v>
      </c>
      <c r="B21" s="67" t="s">
        <v>41</v>
      </c>
      <c r="C21" s="68" t="s">
        <v>112</v>
      </c>
      <c r="D21" s="69" t="s">
        <v>111</v>
      </c>
      <c r="E21" s="68" t="s">
        <v>113</v>
      </c>
      <c r="F21" s="67" t="s">
        <v>68</v>
      </c>
      <c r="G21" s="67" t="str">
        <f>IFERROR(IF(N21&lt;&gt;"","Opt 2: "&amp;VLOOKUP(M21,Deliverables!$A$4:$G$20,3,FALSE)&amp;CHAR(10),"")&amp; IF(P21&lt;&gt;"","Opt 5: "&amp;VLOOKUP(O21,Deliverables!$A$4:$G$20,4,FALSE)&amp;CHAR(10),"")&amp; IF(R21&lt;&gt;"","Opt 3: "&amp;VLOOKUP(Q21,Deliverables!$A$4:$G$20,5,FALSE)&amp;CHAR(10),"")&amp; IF(T21&lt;&gt;"","Opt 4: "&amp;VLOOKUP(S21,Deliverables!$A$4:$G$20,6,FALSE)&amp;CHAR(10),"")&amp; IF(V21&lt;&gt;"","Opt 7: "&amp;VLOOKUP(U21,Deliverables!$A$4:$G$20,7,FALSE),""),"&lt;Autofilled&gt;")</f>
        <v>Opt 2: RAN5#84 (Aug-19)
Opt 5: FFS
Opt 4: RAN5#93 (Nov-21)
Opt 7: FFS</v>
      </c>
      <c r="H21" s="67" t="s">
        <v>116</v>
      </c>
      <c r="I21" s="67"/>
      <c r="J21" s="36">
        <v>1</v>
      </c>
      <c r="K21" s="37">
        <f>IF(COUNT(N21,P21,R21,T21,V21)&gt;0,SUM(N21,P21,R21,T21,V21)/COUNT(N21,P21,R21,T21,V21),"")</f>
        <v>1</v>
      </c>
      <c r="L21" s="38"/>
      <c r="M21" s="63">
        <v>4</v>
      </c>
      <c r="N21" s="77">
        <v>1</v>
      </c>
      <c r="O21" s="63">
        <v>2</v>
      </c>
      <c r="P21" s="77">
        <v>1</v>
      </c>
      <c r="Q21" s="63">
        <v>1</v>
      </c>
      <c r="R21" s="77"/>
      <c r="S21" s="63">
        <v>1</v>
      </c>
      <c r="T21" s="77">
        <v>1</v>
      </c>
      <c r="U21" s="63">
        <v>2</v>
      </c>
      <c r="V21" s="77">
        <v>1</v>
      </c>
      <c r="W21" s="40"/>
      <c r="X21" s="41"/>
      <c r="Y21" s="22"/>
      <c r="Z21" s="22"/>
      <c r="AA21" s="22"/>
      <c r="AB21" s="23"/>
    </row>
    <row r="22" spans="1:28" s="33" customFormat="1" ht="21" customHeight="1" x14ac:dyDescent="0.25">
      <c r="A22" s="30" t="s">
        <v>31</v>
      </c>
      <c r="B22" s="31"/>
      <c r="C22" s="31"/>
      <c r="D22" s="31"/>
      <c r="E22" s="31"/>
      <c r="F22" s="31"/>
      <c r="G22" s="31"/>
      <c r="H22" s="31"/>
      <c r="I22" s="31"/>
      <c r="J22" s="31"/>
      <c r="K22" s="31"/>
      <c r="L22" s="31"/>
      <c r="M22" s="31"/>
      <c r="N22" s="31"/>
      <c r="O22" s="31"/>
      <c r="P22" s="31"/>
      <c r="Q22" s="31"/>
      <c r="R22" s="31"/>
      <c r="S22" s="31"/>
      <c r="T22" s="31"/>
      <c r="U22" s="31"/>
      <c r="V22" s="31"/>
      <c r="W22" s="32"/>
      <c r="X22" s="42"/>
      <c r="Y22" s="22"/>
      <c r="Z22" s="22"/>
      <c r="AA22" s="22"/>
      <c r="AB22" s="23"/>
    </row>
    <row r="23" spans="1:28" s="50" customFormat="1" ht="45" x14ac:dyDescent="0.25">
      <c r="A23" s="34">
        <v>10</v>
      </c>
      <c r="B23" s="35" t="s">
        <v>42</v>
      </c>
      <c r="C23" s="53" t="s">
        <v>32</v>
      </c>
      <c r="D23" s="35" t="s">
        <v>34</v>
      </c>
      <c r="E23" s="46" t="s">
        <v>33</v>
      </c>
      <c r="F23" s="35" t="s">
        <v>35</v>
      </c>
      <c r="G23" s="35" t="str">
        <f>IFERROR(IF(N23&lt;&gt;"","Opt 2: "&amp;VLOOKUP(M23,Deliverables!$A$4:$G$20,3,FALSE)&amp;CHAR(10),"")&amp; IF(P23&lt;&gt;"","Opt 5: "&amp;VLOOKUP(O23,Deliverables!$A$4:$G$20,4,FALSE)&amp;CHAR(10),"")&amp; IF(R23&lt;&gt;"","Opt 3: "&amp;VLOOKUP(Q23,Deliverables!$A$4:$G$20,5,FALSE)&amp;CHAR(10),"")&amp; IF(T23&lt;&gt;"","Opt 4: "&amp;VLOOKUP(S23,Deliverables!$A$4:$G$20,6,FALSE)&amp;CHAR(10),"")&amp; IF(V23&lt;&gt;"","Opt 7: "&amp;VLOOKUP(U23,Deliverables!$A$4:$G$20,7,FALSE),""),"&lt;Autofilled&gt;")</f>
        <v/>
      </c>
      <c r="H23" s="35" t="s">
        <v>39</v>
      </c>
      <c r="I23" s="35" t="s">
        <v>40</v>
      </c>
      <c r="J23" s="36">
        <v>1</v>
      </c>
      <c r="K23" s="37" t="str">
        <f>IF(COUNT(N23,P23,R23,T23,V23)&gt;0,SUM(N23,P23,R23,T23,V23)/COUNT(N23,P23,R23,T23,V23),"")</f>
        <v/>
      </c>
      <c r="L23" s="38"/>
      <c r="M23" s="63"/>
      <c r="N23" s="39"/>
      <c r="O23" s="63"/>
      <c r="P23" s="39"/>
      <c r="Q23" s="63"/>
      <c r="R23" s="39"/>
      <c r="S23" s="63"/>
      <c r="T23" s="39"/>
      <c r="U23" s="63"/>
      <c r="V23" s="39"/>
      <c r="W23" s="40"/>
      <c r="X23" s="41"/>
      <c r="Y23" s="22"/>
      <c r="Z23" s="22"/>
      <c r="AA23" s="22"/>
      <c r="AB23" s="23"/>
    </row>
    <row r="24" spans="1:28" ht="15" customHeight="1" x14ac:dyDescent="0.25">
      <c r="A24" s="43" t="s">
        <v>24</v>
      </c>
      <c r="B24" s="13" t="s">
        <v>24</v>
      </c>
      <c r="C24" s="14"/>
      <c r="D24" s="14"/>
      <c r="E24" s="14"/>
      <c r="F24" s="14"/>
      <c r="G24" s="14"/>
      <c r="H24" s="14"/>
      <c r="I24" s="14"/>
      <c r="J24" s="14"/>
      <c r="K24" s="14"/>
      <c r="L24" s="14"/>
      <c r="M24" s="44"/>
      <c r="N24" s="44"/>
      <c r="O24" s="44"/>
      <c r="P24" s="25"/>
      <c r="Q24" s="44"/>
      <c r="R24" s="25"/>
      <c r="S24" s="44"/>
      <c r="T24" s="25"/>
      <c r="U24" s="44"/>
      <c r="V24" s="25"/>
      <c r="W24" s="25"/>
      <c r="X24" s="45"/>
    </row>
    <row r="54" spans="24:28" x14ac:dyDescent="0.25">
      <c r="X54" s="47"/>
    </row>
    <row r="55" spans="24:28" x14ac:dyDescent="0.25">
      <c r="X55" s="48"/>
      <c r="Y55" s="21"/>
      <c r="Z55" s="21"/>
      <c r="AA55" s="21"/>
      <c r="AB55" s="21"/>
    </row>
    <row r="56" spans="24:28" x14ac:dyDescent="0.25">
      <c r="X56" s="49"/>
    </row>
    <row r="59" spans="24:28" x14ac:dyDescent="0.25">
      <c r="Y59" s="21"/>
      <c r="Z59" s="21"/>
      <c r="AA59" s="21"/>
      <c r="AB59" s="21"/>
    </row>
  </sheetData>
  <sheetProtection autoFilter="0"/>
  <protectedRanges>
    <protectedRange sqref="N23 P23 R23 T23 V23:W23 P13:P21 V13:W21 T13:T21 N13:N21 R13:R21" name="Range2"/>
    <protectedRange sqref="H23:I23 H13:I21" name="Range1"/>
    <protectedRange sqref="X24" name="Range2_1"/>
    <protectedRange sqref="X23 X13:X21" name="Range2_1_1"/>
    <protectedRange sqref="M13:M21 O13:O21 Q13:Q21 S13:S21 U13:U21" name="Range2_3"/>
    <protectedRange sqref="M23 O23 Q23 S23 U23" name="Range2_3_1"/>
  </protectedRanges>
  <autoFilter ref="A11:V24" xr:uid="{00000000-0009-0000-0000-000000000000}"/>
  <mergeCells count="47">
    <mergeCell ref="G10:K10"/>
    <mergeCell ref="M10:N10"/>
    <mergeCell ref="O10:P10"/>
    <mergeCell ref="Q10:R10"/>
    <mergeCell ref="S10:T10"/>
    <mergeCell ref="U10:V10"/>
    <mergeCell ref="M2:V2"/>
    <mergeCell ref="M3:N4"/>
    <mergeCell ref="O3:P4"/>
    <mergeCell ref="Q3:R4"/>
    <mergeCell ref="S3:T4"/>
    <mergeCell ref="U3:V4"/>
    <mergeCell ref="O7:P7"/>
    <mergeCell ref="Q7:R7"/>
    <mergeCell ref="S7:T7"/>
    <mergeCell ref="U7:V7"/>
    <mergeCell ref="Q8:R8"/>
    <mergeCell ref="S8:T8"/>
    <mergeCell ref="U8:V8"/>
    <mergeCell ref="M5:P5"/>
    <mergeCell ref="Q5:V5"/>
    <mergeCell ref="U6:V6"/>
    <mergeCell ref="M7:N7"/>
    <mergeCell ref="A1:A2"/>
    <mergeCell ref="B1:K2"/>
    <mergeCell ref="B4:D4"/>
    <mergeCell ref="E4:F4"/>
    <mergeCell ref="B5:D5"/>
    <mergeCell ref="E5:F5"/>
    <mergeCell ref="B3:K3"/>
    <mergeCell ref="M8:N8"/>
    <mergeCell ref="O8:P8"/>
    <mergeCell ref="Y1:AB1"/>
    <mergeCell ref="Y6:Z6"/>
    <mergeCell ref="AA6:AB6"/>
    <mergeCell ref="X1:X7"/>
    <mergeCell ref="M6:N6"/>
    <mergeCell ref="O6:P6"/>
    <mergeCell ref="Q6:R6"/>
    <mergeCell ref="S6:T6"/>
    <mergeCell ref="Y2:AB5"/>
    <mergeCell ref="M1:V1"/>
    <mergeCell ref="M9:N9"/>
    <mergeCell ref="O9:P9"/>
    <mergeCell ref="Q9:R9"/>
    <mergeCell ref="S9:T9"/>
    <mergeCell ref="U9:V9"/>
  </mergeCells>
  <phoneticPr fontId="18" type="noConversion"/>
  <conditionalFormatting sqref="P14:P15 K14:K16 N13:N15">
    <cfRule type="expression" dxfId="482" priority="1569" stopIfTrue="1">
      <formula>K13=""</formula>
    </cfRule>
    <cfRule type="expression" dxfId="481" priority="1570" stopIfTrue="1">
      <formula>K13&lt;=0</formula>
    </cfRule>
    <cfRule type="expression" dxfId="480" priority="1571" stopIfTrue="1">
      <formula>K13&lt;1</formula>
    </cfRule>
    <cfRule type="expression" dxfId="479" priority="1572">
      <formula>K13&gt;=1</formula>
    </cfRule>
  </conditionalFormatting>
  <conditionalFormatting sqref="N16">
    <cfRule type="expression" dxfId="478" priority="1557" stopIfTrue="1">
      <formula>N16=""</formula>
    </cfRule>
    <cfRule type="expression" dxfId="477" priority="1558" stopIfTrue="1">
      <formula>N16&lt;=0</formula>
    </cfRule>
    <cfRule type="expression" dxfId="476" priority="1559" stopIfTrue="1">
      <formula>N16&lt;1</formula>
    </cfRule>
    <cfRule type="expression" dxfId="475" priority="1560">
      <formula>N16&gt;=1</formula>
    </cfRule>
  </conditionalFormatting>
  <conditionalFormatting sqref="N16">
    <cfRule type="expression" dxfId="474" priority="1553" stopIfTrue="1">
      <formula>N16=""</formula>
    </cfRule>
    <cfRule type="expression" dxfId="473" priority="1554" stopIfTrue="1">
      <formula>N16&lt;=0</formula>
    </cfRule>
    <cfRule type="expression" dxfId="472" priority="1555" stopIfTrue="1">
      <formula>N16&lt;1</formula>
    </cfRule>
    <cfRule type="expression" dxfId="471" priority="1556">
      <formula>N16&gt;=1</formula>
    </cfRule>
  </conditionalFormatting>
  <conditionalFormatting sqref="N15 P15">
    <cfRule type="expression" dxfId="470" priority="1432" stopIfTrue="1">
      <formula>N15=""</formula>
    </cfRule>
    <cfRule type="expression" dxfId="469" priority="1433" stopIfTrue="1">
      <formula>N15&lt;=0</formula>
    </cfRule>
    <cfRule type="expression" dxfId="468" priority="1434" stopIfTrue="1">
      <formula>N15&lt;1</formula>
    </cfRule>
    <cfRule type="expression" dxfId="467" priority="1435">
      <formula>N15&gt;=1</formula>
    </cfRule>
  </conditionalFormatting>
  <conditionalFormatting sqref="N15 P15">
    <cfRule type="expression" dxfId="466" priority="1436" stopIfTrue="1">
      <formula>N15=""</formula>
    </cfRule>
    <cfRule type="expression" dxfId="465" priority="1437" stopIfTrue="1">
      <formula>N15&lt;=0</formula>
    </cfRule>
    <cfRule type="expression" dxfId="464" priority="1438" stopIfTrue="1">
      <formula>N15&lt;1</formula>
    </cfRule>
    <cfRule type="expression" dxfId="463" priority="1439">
      <formula>N15&gt;=1</formula>
    </cfRule>
  </conditionalFormatting>
  <conditionalFormatting sqref="N23 R23 T23 V23 P23">
    <cfRule type="expression" dxfId="462" priority="1400" stopIfTrue="1">
      <formula>N23=""</formula>
    </cfRule>
    <cfRule type="expression" dxfId="461" priority="1401" stopIfTrue="1">
      <formula>N23&lt;=0</formula>
    </cfRule>
    <cfRule type="expression" dxfId="460" priority="1402" stopIfTrue="1">
      <formula>N23&lt;1</formula>
    </cfRule>
    <cfRule type="expression" dxfId="459" priority="1403">
      <formula>N23&gt;=1</formula>
    </cfRule>
  </conditionalFormatting>
  <conditionalFormatting sqref="N23 R23 T23 V23 P23">
    <cfRule type="expression" dxfId="458" priority="1396" stopIfTrue="1">
      <formula>N23=""</formula>
    </cfRule>
    <cfRule type="expression" dxfId="457" priority="1397" stopIfTrue="1">
      <formula>N23&lt;=0</formula>
    </cfRule>
    <cfRule type="expression" dxfId="456" priority="1398" stopIfTrue="1">
      <formula>N23&lt;1</formula>
    </cfRule>
    <cfRule type="expression" dxfId="455" priority="1399">
      <formula>N23&gt;=1</formula>
    </cfRule>
  </conditionalFormatting>
  <conditionalFormatting sqref="M8">
    <cfRule type="expression" dxfId="450" priority="624" stopIfTrue="1">
      <formula>M8=""</formula>
    </cfRule>
    <cfRule type="expression" dxfId="449" priority="625" stopIfTrue="1">
      <formula>M8&lt;=0</formula>
    </cfRule>
    <cfRule type="expression" dxfId="448" priority="626" stopIfTrue="1">
      <formula>M8&lt;1</formula>
    </cfRule>
    <cfRule type="expression" dxfId="447" priority="627">
      <formula>M8&gt;=1</formula>
    </cfRule>
  </conditionalFormatting>
  <conditionalFormatting sqref="M8">
    <cfRule type="expression" dxfId="446" priority="628" stopIfTrue="1">
      <formula>M8=""</formula>
    </cfRule>
    <cfRule type="expression" dxfId="445" priority="629" stopIfTrue="1">
      <formula>M8&lt;=0</formula>
    </cfRule>
    <cfRule type="expression" dxfId="444" priority="630" stopIfTrue="1">
      <formula>M8&lt;1</formula>
    </cfRule>
    <cfRule type="expression" dxfId="443" priority="631">
      <formula>M8&gt;=1</formula>
    </cfRule>
  </conditionalFormatting>
  <conditionalFormatting sqref="O14:O15 M18 M13:M16">
    <cfRule type="expression" dxfId="438" priority="601" stopIfTrue="1">
      <formula>N13=""</formula>
    </cfRule>
    <cfRule type="expression" dxfId="437" priority="602" stopIfTrue="1">
      <formula>AND(N13&lt;&gt;"",M13&lt;1)</formula>
    </cfRule>
    <cfRule type="expression" dxfId="436" priority="603">
      <formula>AND(N13&lt;&gt;"",M13&gt;=1)</formula>
    </cfRule>
  </conditionalFormatting>
  <conditionalFormatting sqref="M23">
    <cfRule type="expression" dxfId="435" priority="598" stopIfTrue="1">
      <formula>N23=""</formula>
    </cfRule>
    <cfRule type="expression" dxfId="434" priority="599" stopIfTrue="1">
      <formula>AND(N23&lt;&gt;"",M23&lt;1)</formula>
    </cfRule>
    <cfRule type="expression" dxfId="433" priority="600">
      <formula>AND(N23&lt;&gt;"",M23&gt;=1)</formula>
    </cfRule>
  </conditionalFormatting>
  <conditionalFormatting sqref="O23">
    <cfRule type="expression" dxfId="432" priority="592" stopIfTrue="1">
      <formula>P23=""</formula>
    </cfRule>
    <cfRule type="expression" dxfId="431" priority="593" stopIfTrue="1">
      <formula>AND(P23&lt;&gt;"",O23&lt;1)</formula>
    </cfRule>
    <cfRule type="expression" dxfId="430" priority="594">
      <formula>AND(P23&lt;&gt;"",O23&gt;=1)</formula>
    </cfRule>
  </conditionalFormatting>
  <conditionalFormatting sqref="Q23">
    <cfRule type="expression" dxfId="429" priority="586" stopIfTrue="1">
      <formula>R23=""</formula>
    </cfRule>
    <cfRule type="expression" dxfId="428" priority="587" stopIfTrue="1">
      <formula>AND(R23&lt;&gt;"",Q23&lt;1)</formula>
    </cfRule>
    <cfRule type="expression" dxfId="427" priority="588">
      <formula>AND(R23&lt;&gt;"",Q23&gt;=1)</formula>
    </cfRule>
  </conditionalFormatting>
  <conditionalFormatting sqref="S23">
    <cfRule type="expression" dxfId="426" priority="580" stopIfTrue="1">
      <formula>T23=""</formula>
    </cfRule>
    <cfRule type="expression" dxfId="425" priority="581" stopIfTrue="1">
      <formula>AND(T23&lt;&gt;"",S23&lt;1)</formula>
    </cfRule>
    <cfRule type="expression" dxfId="424" priority="582">
      <formula>AND(T23&lt;&gt;"",S23&gt;=1)</formula>
    </cfRule>
  </conditionalFormatting>
  <conditionalFormatting sqref="U23">
    <cfRule type="expression" dxfId="423" priority="574" stopIfTrue="1">
      <formula>V23=""</formula>
    </cfRule>
    <cfRule type="expression" dxfId="422" priority="575" stopIfTrue="1">
      <formula>AND(V23&lt;&gt;"",U23&lt;1)</formula>
    </cfRule>
    <cfRule type="expression" dxfId="421" priority="576">
      <formula>AND(V23&lt;&gt;"",U23&gt;=1)</formula>
    </cfRule>
  </conditionalFormatting>
  <conditionalFormatting sqref="K13">
    <cfRule type="expression" dxfId="420" priority="570" stopIfTrue="1">
      <formula>K13=""</formula>
    </cfRule>
    <cfRule type="expression" dxfId="419" priority="571" stopIfTrue="1">
      <formula>K13&lt;=0</formula>
    </cfRule>
    <cfRule type="expression" dxfId="418" priority="572" stopIfTrue="1">
      <formula>K13&lt;1</formula>
    </cfRule>
    <cfRule type="expression" dxfId="417" priority="573">
      <formula>K13&gt;=1</formula>
    </cfRule>
  </conditionalFormatting>
  <conditionalFormatting sqref="K23">
    <cfRule type="expression" dxfId="416" priority="558" stopIfTrue="1">
      <formula>K23=""</formula>
    </cfRule>
    <cfRule type="expression" dxfId="415" priority="559" stopIfTrue="1">
      <formula>K23&lt;=0</formula>
    </cfRule>
    <cfRule type="expression" dxfId="414" priority="560" stopIfTrue="1">
      <formula>K23&lt;1</formula>
    </cfRule>
    <cfRule type="expression" dxfId="413" priority="561">
      <formula>K23&gt;=1</formula>
    </cfRule>
  </conditionalFormatting>
  <conditionalFormatting sqref="O8 Q8 S8 U8">
    <cfRule type="expression" dxfId="412" priority="550" stopIfTrue="1">
      <formula>O8=""</formula>
    </cfRule>
    <cfRule type="expression" dxfId="411" priority="551" stopIfTrue="1">
      <formula>O8&lt;=0</formula>
    </cfRule>
    <cfRule type="expression" dxfId="410" priority="552" stopIfTrue="1">
      <formula>O8&lt;1</formula>
    </cfRule>
    <cfRule type="expression" dxfId="409" priority="553">
      <formula>O8&gt;=1</formula>
    </cfRule>
  </conditionalFormatting>
  <conditionalFormatting sqref="O8 Q8 S8 U8">
    <cfRule type="expression" dxfId="408" priority="554" stopIfTrue="1">
      <formula>O8=""</formula>
    </cfRule>
    <cfRule type="expression" dxfId="407" priority="555" stopIfTrue="1">
      <formula>O8&lt;=0</formula>
    </cfRule>
    <cfRule type="expression" dxfId="406" priority="556" stopIfTrue="1">
      <formula>O8&lt;1</formula>
    </cfRule>
    <cfRule type="expression" dxfId="405" priority="557">
      <formula>O8&gt;=1</formula>
    </cfRule>
  </conditionalFormatting>
  <conditionalFormatting sqref="N18">
    <cfRule type="expression" dxfId="396" priority="534" stopIfTrue="1">
      <formula>N18=""</formula>
    </cfRule>
    <cfRule type="expression" dxfId="395" priority="535" stopIfTrue="1">
      <formula>N18&lt;=0</formula>
    </cfRule>
    <cfRule type="expression" dxfId="394" priority="536" stopIfTrue="1">
      <formula>N18&lt;1</formula>
    </cfRule>
    <cfRule type="expression" dxfId="393" priority="537">
      <formula>N18&gt;=1</formula>
    </cfRule>
  </conditionalFormatting>
  <conditionalFormatting sqref="N18">
    <cfRule type="expression" dxfId="392" priority="530" stopIfTrue="1">
      <formula>N18=""</formula>
    </cfRule>
    <cfRule type="expression" dxfId="391" priority="531" stopIfTrue="1">
      <formula>N18&lt;=0</formula>
    </cfRule>
    <cfRule type="expression" dxfId="390" priority="532" stopIfTrue="1">
      <formula>N18&lt;1</formula>
    </cfRule>
    <cfRule type="expression" dxfId="389" priority="533">
      <formula>N18&gt;=1</formula>
    </cfRule>
  </conditionalFormatting>
  <conditionalFormatting sqref="K18">
    <cfRule type="expression" dxfId="388" priority="495" stopIfTrue="1">
      <formula>K18=""</formula>
    </cfRule>
    <cfRule type="expression" dxfId="387" priority="496" stopIfTrue="1">
      <formula>K18&lt;=0</formula>
    </cfRule>
    <cfRule type="expression" dxfId="386" priority="497" stopIfTrue="1">
      <formula>K18&lt;1</formula>
    </cfRule>
    <cfRule type="expression" dxfId="385" priority="498">
      <formula>K18&gt;=1</formula>
    </cfRule>
  </conditionalFormatting>
  <conditionalFormatting sqref="P13">
    <cfRule type="expression" dxfId="384" priority="491" stopIfTrue="1">
      <formula>P13=""</formula>
    </cfRule>
    <cfRule type="expression" dxfId="383" priority="492" stopIfTrue="1">
      <formula>P13&lt;=0</formula>
    </cfRule>
    <cfRule type="expression" dxfId="382" priority="493" stopIfTrue="1">
      <formula>P13&lt;1</formula>
    </cfRule>
    <cfRule type="expression" dxfId="381" priority="494">
      <formula>P13&gt;=1</formula>
    </cfRule>
  </conditionalFormatting>
  <conditionalFormatting sqref="O13">
    <cfRule type="expression" dxfId="380" priority="488" stopIfTrue="1">
      <formula>P13=""</formula>
    </cfRule>
    <cfRule type="expression" dxfId="379" priority="489" stopIfTrue="1">
      <formula>AND(P13&lt;&gt;"",O13&lt;1)</formula>
    </cfRule>
    <cfRule type="expression" dxfId="378" priority="490">
      <formula>AND(P13&lt;&gt;"",O13&gt;=1)</formula>
    </cfRule>
  </conditionalFormatting>
  <conditionalFormatting sqref="R13">
    <cfRule type="expression" dxfId="377" priority="484" stopIfTrue="1">
      <formula>R13=""</formula>
    </cfRule>
    <cfRule type="expression" dxfId="376" priority="485" stopIfTrue="1">
      <formula>R13&lt;=0</formula>
    </cfRule>
    <cfRule type="expression" dxfId="375" priority="486" stopIfTrue="1">
      <formula>R13&lt;1</formula>
    </cfRule>
    <cfRule type="expression" dxfId="374" priority="487">
      <formula>R13&gt;=1</formula>
    </cfRule>
  </conditionalFormatting>
  <conditionalFormatting sqref="Q13">
    <cfRule type="expression" dxfId="373" priority="481" stopIfTrue="1">
      <formula>R13=""</formula>
    </cfRule>
    <cfRule type="expression" dxfId="372" priority="482" stopIfTrue="1">
      <formula>AND(R13&lt;&gt;"",Q13&lt;1)</formula>
    </cfRule>
    <cfRule type="expression" dxfId="371" priority="483">
      <formula>AND(R13&lt;&gt;"",Q13&gt;=1)</formula>
    </cfRule>
  </conditionalFormatting>
  <conditionalFormatting sqref="T13">
    <cfRule type="expression" dxfId="370" priority="477" stopIfTrue="1">
      <formula>T13=""</formula>
    </cfRule>
    <cfRule type="expression" dxfId="369" priority="478" stopIfTrue="1">
      <formula>T13&lt;=0</formula>
    </cfRule>
    <cfRule type="expression" dxfId="368" priority="479" stopIfTrue="1">
      <formula>T13&lt;1</formula>
    </cfRule>
    <cfRule type="expression" dxfId="367" priority="480">
      <formula>T13&gt;=1</formula>
    </cfRule>
  </conditionalFormatting>
  <conditionalFormatting sqref="S13">
    <cfRule type="expression" dxfId="366" priority="474" stopIfTrue="1">
      <formula>T13=""</formula>
    </cfRule>
    <cfRule type="expression" dxfId="365" priority="475" stopIfTrue="1">
      <formula>AND(T13&lt;&gt;"",S13&lt;1)</formula>
    </cfRule>
    <cfRule type="expression" dxfId="364" priority="476">
      <formula>AND(T13&lt;&gt;"",S13&gt;=1)</formula>
    </cfRule>
  </conditionalFormatting>
  <conditionalFormatting sqref="V13">
    <cfRule type="expression" dxfId="363" priority="470" stopIfTrue="1">
      <formula>V13=""</formula>
    </cfRule>
    <cfRule type="expression" dxfId="362" priority="471" stopIfTrue="1">
      <formula>V13&lt;=0</formula>
    </cfRule>
    <cfRule type="expression" dxfId="361" priority="472" stopIfTrue="1">
      <formula>V13&lt;1</formula>
    </cfRule>
    <cfRule type="expression" dxfId="360" priority="473">
      <formula>V13&gt;=1</formula>
    </cfRule>
  </conditionalFormatting>
  <conditionalFormatting sqref="U13">
    <cfRule type="expression" dxfId="359" priority="467" stopIfTrue="1">
      <formula>V13=""</formula>
    </cfRule>
    <cfRule type="expression" dxfId="358" priority="468" stopIfTrue="1">
      <formula>AND(V13&lt;&gt;"",U13&lt;1)</formula>
    </cfRule>
    <cfRule type="expression" dxfId="357" priority="469">
      <formula>AND(V13&lt;&gt;"",U13&gt;=1)</formula>
    </cfRule>
  </conditionalFormatting>
  <conditionalFormatting sqref="R14">
    <cfRule type="expression" dxfId="356" priority="463" stopIfTrue="1">
      <formula>R14=""</formula>
    </cfRule>
    <cfRule type="expression" dxfId="355" priority="464" stopIfTrue="1">
      <formula>R14&lt;=0</formula>
    </cfRule>
    <cfRule type="expression" dxfId="354" priority="465" stopIfTrue="1">
      <formula>R14&lt;1</formula>
    </cfRule>
    <cfRule type="expression" dxfId="353" priority="466">
      <formula>R14&gt;=1</formula>
    </cfRule>
  </conditionalFormatting>
  <conditionalFormatting sqref="Q14 U14">
    <cfRule type="expression" dxfId="352" priority="460" stopIfTrue="1">
      <formula>R14=""</formula>
    </cfRule>
    <cfRule type="expression" dxfId="351" priority="461" stopIfTrue="1">
      <formula>AND(R14&lt;&gt;"",Q14&lt;1)</formula>
    </cfRule>
    <cfRule type="expression" dxfId="350" priority="462">
      <formula>AND(R14&lt;&gt;"",Q14&gt;=1)</formula>
    </cfRule>
  </conditionalFormatting>
  <conditionalFormatting sqref="S14">
    <cfRule type="expression" dxfId="349" priority="453" stopIfTrue="1">
      <formula>T14=""</formula>
    </cfRule>
    <cfRule type="expression" dxfId="348" priority="454" stopIfTrue="1">
      <formula>AND(T14&lt;&gt;"",S14&lt;1)</formula>
    </cfRule>
    <cfRule type="expression" dxfId="347" priority="455">
      <formula>AND(T14&lt;&gt;"",S14&gt;=1)</formula>
    </cfRule>
  </conditionalFormatting>
  <conditionalFormatting sqref="R15">
    <cfRule type="expression" dxfId="346" priority="449" stopIfTrue="1">
      <formula>R15=""</formula>
    </cfRule>
    <cfRule type="expression" dxfId="345" priority="450" stopIfTrue="1">
      <formula>R15&lt;=0</formula>
    </cfRule>
    <cfRule type="expression" dxfId="344" priority="451" stopIfTrue="1">
      <formula>R15&lt;1</formula>
    </cfRule>
    <cfRule type="expression" dxfId="343" priority="452">
      <formula>R15&gt;=1</formula>
    </cfRule>
  </conditionalFormatting>
  <conditionalFormatting sqref="R15">
    <cfRule type="expression" dxfId="342" priority="441" stopIfTrue="1">
      <formula>R15=""</formula>
    </cfRule>
    <cfRule type="expression" dxfId="341" priority="442" stopIfTrue="1">
      <formula>R15&lt;=0</formula>
    </cfRule>
    <cfRule type="expression" dxfId="340" priority="443" stopIfTrue="1">
      <formula>R15&lt;1</formula>
    </cfRule>
    <cfRule type="expression" dxfId="339" priority="444">
      <formula>R15&gt;=1</formula>
    </cfRule>
  </conditionalFormatting>
  <conditionalFormatting sqref="R15">
    <cfRule type="expression" dxfId="338" priority="445" stopIfTrue="1">
      <formula>R15=""</formula>
    </cfRule>
    <cfRule type="expression" dxfId="337" priority="446" stopIfTrue="1">
      <formula>R15&lt;=0</formula>
    </cfRule>
    <cfRule type="expression" dxfId="336" priority="447" stopIfTrue="1">
      <formula>R15&lt;1</formula>
    </cfRule>
    <cfRule type="expression" dxfId="335" priority="448">
      <formula>R15&gt;=1</formula>
    </cfRule>
  </conditionalFormatting>
  <conditionalFormatting sqref="Q15 U15">
    <cfRule type="expression" dxfId="334" priority="438" stopIfTrue="1">
      <formula>R15=""</formula>
    </cfRule>
    <cfRule type="expression" dxfId="333" priority="439" stopIfTrue="1">
      <formula>AND(R15&lt;&gt;"",Q15&lt;1)</formula>
    </cfRule>
    <cfRule type="expression" dxfId="332" priority="440">
      <formula>AND(R15&lt;&gt;"",Q15&gt;=1)</formula>
    </cfRule>
  </conditionalFormatting>
  <conditionalFormatting sqref="S15">
    <cfRule type="expression" dxfId="331" priority="423" stopIfTrue="1">
      <formula>T15=""</formula>
    </cfRule>
    <cfRule type="expression" dxfId="330" priority="424" stopIfTrue="1">
      <formula>AND(T15&lt;&gt;"",S15&lt;1)</formula>
    </cfRule>
    <cfRule type="expression" dxfId="329" priority="425">
      <formula>AND(T15&lt;&gt;"",S15&gt;=1)</formula>
    </cfRule>
  </conditionalFormatting>
  <conditionalFormatting sqref="P16">
    <cfRule type="expression" dxfId="328" priority="419" stopIfTrue="1">
      <formula>P16=""</formula>
    </cfRule>
    <cfRule type="expression" dxfId="327" priority="420" stopIfTrue="1">
      <formula>P16&lt;=0</formula>
    </cfRule>
    <cfRule type="expression" dxfId="326" priority="421" stopIfTrue="1">
      <formula>P16&lt;1</formula>
    </cfRule>
    <cfRule type="expression" dxfId="325" priority="422">
      <formula>P16&gt;=1</formula>
    </cfRule>
  </conditionalFormatting>
  <conditionalFormatting sqref="P16">
    <cfRule type="expression" dxfId="324" priority="415" stopIfTrue="1">
      <formula>P16=""</formula>
    </cfRule>
    <cfRule type="expression" dxfId="323" priority="416" stopIfTrue="1">
      <formula>P16&lt;=0</formula>
    </cfRule>
    <cfRule type="expression" dxfId="322" priority="417" stopIfTrue="1">
      <formula>P16&lt;1</formula>
    </cfRule>
    <cfRule type="expression" dxfId="321" priority="418">
      <formula>P16&gt;=1</formula>
    </cfRule>
  </conditionalFormatting>
  <conditionalFormatting sqref="P16">
    <cfRule type="expression" dxfId="320" priority="411" stopIfTrue="1">
      <formula>P16=""</formula>
    </cfRule>
    <cfRule type="expression" dxfId="319" priority="412" stopIfTrue="1">
      <formula>P16&lt;=0</formula>
    </cfRule>
    <cfRule type="expression" dxfId="318" priority="413" stopIfTrue="1">
      <formula>P16&lt;1</formula>
    </cfRule>
    <cfRule type="expression" dxfId="317" priority="414">
      <formula>P16&gt;=1</formula>
    </cfRule>
  </conditionalFormatting>
  <conditionalFormatting sqref="P16">
    <cfRule type="expression" dxfId="316" priority="407" stopIfTrue="1">
      <formula>P16=""</formula>
    </cfRule>
    <cfRule type="expression" dxfId="315" priority="408" stopIfTrue="1">
      <formula>P16&lt;=0</formula>
    </cfRule>
    <cfRule type="expression" dxfId="314" priority="409" stopIfTrue="1">
      <formula>P16&lt;1</formula>
    </cfRule>
    <cfRule type="expression" dxfId="313" priority="410">
      <formula>P16&gt;=1</formula>
    </cfRule>
  </conditionalFormatting>
  <conditionalFormatting sqref="P16">
    <cfRule type="expression" dxfId="312" priority="403" stopIfTrue="1">
      <formula>P16=""</formula>
    </cfRule>
    <cfRule type="expression" dxfId="311" priority="404" stopIfTrue="1">
      <formula>P16&lt;=0</formula>
    </cfRule>
    <cfRule type="expression" dxfId="310" priority="405" stopIfTrue="1">
      <formula>P16&lt;1</formula>
    </cfRule>
    <cfRule type="expression" dxfId="309" priority="406">
      <formula>P16&gt;=1</formula>
    </cfRule>
  </conditionalFormatting>
  <conditionalFormatting sqref="O16">
    <cfRule type="expression" dxfId="308" priority="400" stopIfTrue="1">
      <formula>P16=""</formula>
    </cfRule>
    <cfRule type="expression" dxfId="307" priority="401" stopIfTrue="1">
      <formula>AND(P16&lt;&gt;"",O16&lt;1)</formula>
    </cfRule>
    <cfRule type="expression" dxfId="306" priority="402">
      <formula>AND(P16&lt;&gt;"",O16&gt;=1)</formula>
    </cfRule>
  </conditionalFormatting>
  <conditionalFormatting sqref="R16">
    <cfRule type="expression" dxfId="305" priority="396" stopIfTrue="1">
      <formula>R16=""</formula>
    </cfRule>
    <cfRule type="expression" dxfId="304" priority="397" stopIfTrue="1">
      <formula>R16&lt;=0</formula>
    </cfRule>
    <cfRule type="expression" dxfId="303" priority="398" stopIfTrue="1">
      <formula>R16&lt;1</formula>
    </cfRule>
    <cfRule type="expression" dxfId="302" priority="399">
      <formula>R16&gt;=1</formula>
    </cfRule>
  </conditionalFormatting>
  <conditionalFormatting sqref="R16">
    <cfRule type="expression" dxfId="301" priority="392" stopIfTrue="1">
      <formula>R16=""</formula>
    </cfRule>
    <cfRule type="expression" dxfId="300" priority="393" stopIfTrue="1">
      <formula>R16&lt;=0</formula>
    </cfRule>
    <cfRule type="expression" dxfId="299" priority="394" stopIfTrue="1">
      <formula>R16&lt;1</formula>
    </cfRule>
    <cfRule type="expression" dxfId="298" priority="395">
      <formula>R16&gt;=1</formula>
    </cfRule>
  </conditionalFormatting>
  <conditionalFormatting sqref="R16">
    <cfRule type="expression" dxfId="297" priority="388" stopIfTrue="1">
      <formula>R16=""</formula>
    </cfRule>
    <cfRule type="expression" dxfId="296" priority="389" stopIfTrue="1">
      <formula>R16&lt;=0</formula>
    </cfRule>
    <cfRule type="expression" dxfId="295" priority="390" stopIfTrue="1">
      <formula>R16&lt;1</formula>
    </cfRule>
    <cfRule type="expression" dxfId="294" priority="391">
      <formula>R16&gt;=1</formula>
    </cfRule>
  </conditionalFormatting>
  <conditionalFormatting sqref="R16">
    <cfRule type="expression" dxfId="293" priority="384" stopIfTrue="1">
      <formula>R16=""</formula>
    </cfRule>
    <cfRule type="expression" dxfId="292" priority="385" stopIfTrue="1">
      <formula>R16&lt;=0</formula>
    </cfRule>
    <cfRule type="expression" dxfId="291" priority="386" stopIfTrue="1">
      <formula>R16&lt;1</formula>
    </cfRule>
    <cfRule type="expression" dxfId="290" priority="387">
      <formula>R16&gt;=1</formula>
    </cfRule>
  </conditionalFormatting>
  <conditionalFormatting sqref="R16">
    <cfRule type="expression" dxfId="289" priority="380" stopIfTrue="1">
      <formula>R16=""</formula>
    </cfRule>
    <cfRule type="expression" dxfId="288" priority="381" stopIfTrue="1">
      <formula>R16&lt;=0</formula>
    </cfRule>
    <cfRule type="expression" dxfId="287" priority="382" stopIfTrue="1">
      <formula>R16&lt;1</formula>
    </cfRule>
    <cfRule type="expression" dxfId="286" priority="383">
      <formula>R16&gt;=1</formula>
    </cfRule>
  </conditionalFormatting>
  <conditionalFormatting sqref="Q16 U16">
    <cfRule type="expression" dxfId="285" priority="377" stopIfTrue="1">
      <formula>R16=""</formula>
    </cfRule>
    <cfRule type="expression" dxfId="284" priority="378" stopIfTrue="1">
      <formula>AND(R16&lt;&gt;"",Q16&lt;1)</formula>
    </cfRule>
    <cfRule type="expression" dxfId="283" priority="379">
      <formula>AND(R16&lt;&gt;"",Q16&gt;=1)</formula>
    </cfRule>
  </conditionalFormatting>
  <conditionalFormatting sqref="S16">
    <cfRule type="expression" dxfId="282" priority="366" stopIfTrue="1">
      <formula>T16=""</formula>
    </cfRule>
    <cfRule type="expression" dxfId="281" priority="367" stopIfTrue="1">
      <formula>AND(T16&lt;&gt;"",S16&lt;1)</formula>
    </cfRule>
    <cfRule type="expression" dxfId="280" priority="368">
      <formula>AND(T16&lt;&gt;"",S16&gt;=1)</formula>
    </cfRule>
  </conditionalFormatting>
  <conditionalFormatting sqref="P18">
    <cfRule type="expression" dxfId="279" priority="362" stopIfTrue="1">
      <formula>P18=""</formula>
    </cfRule>
    <cfRule type="expression" dxfId="278" priority="363" stopIfTrue="1">
      <formula>P18&lt;=0</formula>
    </cfRule>
    <cfRule type="expression" dxfId="277" priority="364" stopIfTrue="1">
      <formula>P18&lt;1</formula>
    </cfRule>
    <cfRule type="expression" dxfId="276" priority="365">
      <formula>P18&gt;=1</formula>
    </cfRule>
  </conditionalFormatting>
  <conditionalFormatting sqref="P18">
    <cfRule type="expression" dxfId="275" priority="358" stopIfTrue="1">
      <formula>P18=""</formula>
    </cfRule>
    <cfRule type="expression" dxfId="274" priority="359" stopIfTrue="1">
      <formula>P18&lt;=0</formula>
    </cfRule>
    <cfRule type="expression" dxfId="273" priority="360" stopIfTrue="1">
      <formula>P18&lt;1</formula>
    </cfRule>
    <cfRule type="expression" dxfId="272" priority="361">
      <formula>P18&gt;=1</formula>
    </cfRule>
  </conditionalFormatting>
  <conditionalFormatting sqref="P18">
    <cfRule type="expression" dxfId="271" priority="354" stopIfTrue="1">
      <formula>P18=""</formula>
    </cfRule>
    <cfRule type="expression" dxfId="270" priority="355" stopIfTrue="1">
      <formula>P18&lt;=0</formula>
    </cfRule>
    <cfRule type="expression" dxfId="269" priority="356" stopIfTrue="1">
      <formula>P18&lt;1</formula>
    </cfRule>
    <cfRule type="expression" dxfId="268" priority="357">
      <formula>P18&gt;=1</formula>
    </cfRule>
  </conditionalFormatting>
  <conditionalFormatting sqref="P18">
    <cfRule type="expression" dxfId="267" priority="350" stopIfTrue="1">
      <formula>P18=""</formula>
    </cfRule>
    <cfRule type="expression" dxfId="266" priority="351" stopIfTrue="1">
      <formula>P18&lt;=0</formula>
    </cfRule>
    <cfRule type="expression" dxfId="265" priority="352" stopIfTrue="1">
      <formula>P18&lt;1</formula>
    </cfRule>
    <cfRule type="expression" dxfId="264" priority="353">
      <formula>P18&gt;=1</formula>
    </cfRule>
  </conditionalFormatting>
  <conditionalFormatting sqref="P18">
    <cfRule type="expression" dxfId="263" priority="346" stopIfTrue="1">
      <formula>P18=""</formula>
    </cfRule>
    <cfRule type="expression" dxfId="262" priority="347" stopIfTrue="1">
      <formula>P18&lt;=0</formula>
    </cfRule>
    <cfRule type="expression" dxfId="261" priority="348" stopIfTrue="1">
      <formula>P18&lt;1</formula>
    </cfRule>
    <cfRule type="expression" dxfId="260" priority="349">
      <formula>P18&gt;=1</formula>
    </cfRule>
  </conditionalFormatting>
  <conditionalFormatting sqref="O18">
    <cfRule type="expression" dxfId="259" priority="343" stopIfTrue="1">
      <formula>P18=""</formula>
    </cfRule>
    <cfRule type="expression" dxfId="258" priority="344" stopIfTrue="1">
      <formula>AND(P18&lt;&gt;"",O18&lt;1)</formula>
    </cfRule>
    <cfRule type="expression" dxfId="257" priority="345">
      <formula>AND(P18&lt;&gt;"",O18&gt;=1)</formula>
    </cfRule>
  </conditionalFormatting>
  <conditionalFormatting sqref="R18 V18">
    <cfRule type="expression" dxfId="256" priority="339" stopIfTrue="1">
      <formula>R18=""</formula>
    </cfRule>
    <cfRule type="expression" dxfId="255" priority="340" stopIfTrue="1">
      <formula>R18&lt;=0</formula>
    </cfRule>
    <cfRule type="expression" dxfId="254" priority="341" stopIfTrue="1">
      <formula>R18&lt;1</formula>
    </cfRule>
    <cfRule type="expression" dxfId="253" priority="342">
      <formula>R18&gt;=1</formula>
    </cfRule>
  </conditionalFormatting>
  <conditionalFormatting sqref="R18 V18">
    <cfRule type="expression" dxfId="252" priority="335" stopIfTrue="1">
      <formula>R18=""</formula>
    </cfRule>
    <cfRule type="expression" dxfId="251" priority="336" stopIfTrue="1">
      <formula>R18&lt;=0</formula>
    </cfRule>
    <cfRule type="expression" dxfId="250" priority="337" stopIfTrue="1">
      <formula>R18&lt;1</formula>
    </cfRule>
    <cfRule type="expression" dxfId="249" priority="338">
      <formula>R18&gt;=1</formula>
    </cfRule>
  </conditionalFormatting>
  <conditionalFormatting sqref="R18 V18">
    <cfRule type="expression" dxfId="248" priority="331" stopIfTrue="1">
      <formula>R18=""</formula>
    </cfRule>
    <cfRule type="expression" dxfId="247" priority="332" stopIfTrue="1">
      <formula>R18&lt;=0</formula>
    </cfRule>
    <cfRule type="expression" dxfId="246" priority="333" stopIfTrue="1">
      <formula>R18&lt;1</formula>
    </cfRule>
    <cfRule type="expression" dxfId="245" priority="334">
      <formula>R18&gt;=1</formula>
    </cfRule>
  </conditionalFormatting>
  <conditionalFormatting sqref="R18 V18">
    <cfRule type="expression" dxfId="244" priority="327" stopIfTrue="1">
      <formula>R18=""</formula>
    </cfRule>
    <cfRule type="expression" dxfId="243" priority="328" stopIfTrue="1">
      <formula>R18&lt;=0</formula>
    </cfRule>
    <cfRule type="expression" dxfId="242" priority="329" stopIfTrue="1">
      <formula>R18&lt;1</formula>
    </cfRule>
    <cfRule type="expression" dxfId="241" priority="330">
      <formula>R18&gt;=1</formula>
    </cfRule>
  </conditionalFormatting>
  <conditionalFormatting sqref="R18 V18">
    <cfRule type="expression" dxfId="240" priority="323" stopIfTrue="1">
      <formula>R18=""</formula>
    </cfRule>
    <cfRule type="expression" dxfId="239" priority="324" stopIfTrue="1">
      <formula>R18&lt;=0</formula>
    </cfRule>
    <cfRule type="expression" dxfId="238" priority="325" stopIfTrue="1">
      <formula>R18&lt;1</formula>
    </cfRule>
    <cfRule type="expression" dxfId="237" priority="326">
      <formula>R18&gt;=1</formula>
    </cfRule>
  </conditionalFormatting>
  <conditionalFormatting sqref="Q18">
    <cfRule type="expression" dxfId="236" priority="320" stopIfTrue="1">
      <formula>R18=""</formula>
    </cfRule>
    <cfRule type="expression" dxfId="235" priority="321" stopIfTrue="1">
      <formula>AND(R18&lt;&gt;"",Q18&lt;1)</formula>
    </cfRule>
    <cfRule type="expression" dxfId="234" priority="322">
      <formula>AND(R18&lt;&gt;"",Q18&gt;=1)</formula>
    </cfRule>
  </conditionalFormatting>
  <conditionalFormatting sqref="U18">
    <cfRule type="expression" dxfId="233" priority="314" stopIfTrue="1">
      <formula>V18=""</formula>
    </cfRule>
    <cfRule type="expression" dxfId="232" priority="315" stopIfTrue="1">
      <formula>AND(V18&lt;&gt;"",U18&lt;1)</formula>
    </cfRule>
    <cfRule type="expression" dxfId="231" priority="316">
      <formula>AND(V18&lt;&gt;"",U18&gt;=1)</formula>
    </cfRule>
  </conditionalFormatting>
  <conditionalFormatting sqref="T18">
    <cfRule type="expression" dxfId="230" priority="310" stopIfTrue="1">
      <formula>T18=""</formula>
    </cfRule>
    <cfRule type="expression" dxfId="229" priority="311" stopIfTrue="1">
      <formula>T18&lt;=0</formula>
    </cfRule>
    <cfRule type="expression" dxfId="228" priority="312" stopIfTrue="1">
      <formula>T18&lt;1</formula>
    </cfRule>
    <cfRule type="expression" dxfId="227" priority="313">
      <formula>T18&gt;=1</formula>
    </cfRule>
  </conditionalFormatting>
  <conditionalFormatting sqref="T18">
    <cfRule type="expression" dxfId="226" priority="306" stopIfTrue="1">
      <formula>T18=""</formula>
    </cfRule>
    <cfRule type="expression" dxfId="225" priority="307" stopIfTrue="1">
      <formula>T18&lt;=0</formula>
    </cfRule>
    <cfRule type="expression" dxfId="224" priority="308" stopIfTrue="1">
      <formula>T18&lt;1</formula>
    </cfRule>
    <cfRule type="expression" dxfId="223" priority="309">
      <formula>T18&gt;=1</formula>
    </cfRule>
  </conditionalFormatting>
  <conditionalFormatting sqref="S18">
    <cfRule type="expression" dxfId="222" priority="303" stopIfTrue="1">
      <formula>T18=""</formula>
    </cfRule>
    <cfRule type="expression" dxfId="221" priority="304" stopIfTrue="1">
      <formula>AND(T18&lt;&gt;"",S18&lt;1)</formula>
    </cfRule>
    <cfRule type="expression" dxfId="220" priority="305">
      <formula>AND(T18&lt;&gt;"",S18&gt;=1)</formula>
    </cfRule>
  </conditionalFormatting>
  <conditionalFormatting sqref="M17">
    <cfRule type="expression" dxfId="211" priority="288" stopIfTrue="1">
      <formula>N17=""</formula>
    </cfRule>
    <cfRule type="expression" dxfId="210" priority="289" stopIfTrue="1">
      <formula>AND(N17&lt;&gt;"",M17&lt;1)</formula>
    </cfRule>
    <cfRule type="expression" dxfId="209" priority="290">
      <formula>AND(N17&lt;&gt;"",M17&gt;=1)</formula>
    </cfRule>
  </conditionalFormatting>
  <conditionalFormatting sqref="N17">
    <cfRule type="expression" dxfId="208" priority="284" stopIfTrue="1">
      <formula>N17=""</formula>
    </cfRule>
    <cfRule type="expression" dxfId="207" priority="285" stopIfTrue="1">
      <formula>N17&lt;=0</formula>
    </cfRule>
    <cfRule type="expression" dxfId="206" priority="286" stopIfTrue="1">
      <formula>N17&lt;1</formula>
    </cfRule>
    <cfRule type="expression" dxfId="205" priority="287">
      <formula>N17&gt;=1</formula>
    </cfRule>
  </conditionalFormatting>
  <conditionalFormatting sqref="N17">
    <cfRule type="expression" dxfId="204" priority="280" stopIfTrue="1">
      <formula>N17=""</formula>
    </cfRule>
    <cfRule type="expression" dxfId="203" priority="281" stopIfTrue="1">
      <formula>N17&lt;=0</formula>
    </cfRule>
    <cfRule type="expression" dxfId="202" priority="282" stopIfTrue="1">
      <formula>N17&lt;1</formula>
    </cfRule>
    <cfRule type="expression" dxfId="201" priority="283">
      <formula>N17&gt;=1</formula>
    </cfRule>
  </conditionalFormatting>
  <conditionalFormatting sqref="K17">
    <cfRule type="expression" dxfId="200" priority="276" stopIfTrue="1">
      <formula>K17=""</formula>
    </cfRule>
    <cfRule type="expression" dxfId="199" priority="277" stopIfTrue="1">
      <formula>K17&lt;=0</formula>
    </cfRule>
    <cfRule type="expression" dxfId="198" priority="278" stopIfTrue="1">
      <formula>K17&lt;1</formula>
    </cfRule>
    <cfRule type="expression" dxfId="197" priority="279">
      <formula>K17&gt;=1</formula>
    </cfRule>
  </conditionalFormatting>
  <conditionalFormatting sqref="P17">
    <cfRule type="expression" dxfId="196" priority="272" stopIfTrue="1">
      <formula>P17=""</formula>
    </cfRule>
    <cfRule type="expression" dxfId="195" priority="273" stopIfTrue="1">
      <formula>P17&lt;=0</formula>
    </cfRule>
    <cfRule type="expression" dxfId="194" priority="274" stopIfTrue="1">
      <formula>P17&lt;1</formula>
    </cfRule>
    <cfRule type="expression" dxfId="193" priority="275">
      <formula>P17&gt;=1</formula>
    </cfRule>
  </conditionalFormatting>
  <conditionalFormatting sqref="P17">
    <cfRule type="expression" dxfId="192" priority="268" stopIfTrue="1">
      <formula>P17=""</formula>
    </cfRule>
    <cfRule type="expression" dxfId="191" priority="269" stopIfTrue="1">
      <formula>P17&lt;=0</formula>
    </cfRule>
    <cfRule type="expression" dxfId="190" priority="270" stopIfTrue="1">
      <formula>P17&lt;1</formula>
    </cfRule>
    <cfRule type="expression" dxfId="189" priority="271">
      <formula>P17&gt;=1</formula>
    </cfRule>
  </conditionalFormatting>
  <conditionalFormatting sqref="P17">
    <cfRule type="expression" dxfId="188" priority="264" stopIfTrue="1">
      <formula>P17=""</formula>
    </cfRule>
    <cfRule type="expression" dxfId="187" priority="265" stopIfTrue="1">
      <formula>P17&lt;=0</formula>
    </cfRule>
    <cfRule type="expression" dxfId="186" priority="266" stopIfTrue="1">
      <formula>P17&lt;1</formula>
    </cfRule>
    <cfRule type="expression" dxfId="185" priority="267">
      <formula>P17&gt;=1</formula>
    </cfRule>
  </conditionalFormatting>
  <conditionalFormatting sqref="P17">
    <cfRule type="expression" dxfId="184" priority="260" stopIfTrue="1">
      <formula>P17=""</formula>
    </cfRule>
    <cfRule type="expression" dxfId="183" priority="261" stopIfTrue="1">
      <formula>P17&lt;=0</formula>
    </cfRule>
    <cfRule type="expression" dxfId="182" priority="262" stopIfTrue="1">
      <formula>P17&lt;1</formula>
    </cfRule>
    <cfRule type="expression" dxfId="181" priority="263">
      <formula>P17&gt;=1</formula>
    </cfRule>
  </conditionalFormatting>
  <conditionalFormatting sqref="P17">
    <cfRule type="expression" dxfId="180" priority="256" stopIfTrue="1">
      <formula>P17=""</formula>
    </cfRule>
    <cfRule type="expression" dxfId="179" priority="257" stopIfTrue="1">
      <formula>P17&lt;=0</formula>
    </cfRule>
    <cfRule type="expression" dxfId="178" priority="258" stopIfTrue="1">
      <formula>P17&lt;1</formula>
    </cfRule>
    <cfRule type="expression" dxfId="177" priority="259">
      <formula>P17&gt;=1</formula>
    </cfRule>
  </conditionalFormatting>
  <conditionalFormatting sqref="O17">
    <cfRule type="expression" dxfId="176" priority="253" stopIfTrue="1">
      <formula>P17=""</formula>
    </cfRule>
    <cfRule type="expression" dxfId="175" priority="254" stopIfTrue="1">
      <formula>AND(P17&lt;&gt;"",O17&lt;1)</formula>
    </cfRule>
    <cfRule type="expression" dxfId="174" priority="255">
      <formula>AND(P17&lt;&gt;"",O17&gt;=1)</formula>
    </cfRule>
  </conditionalFormatting>
  <conditionalFormatting sqref="R17">
    <cfRule type="expression" dxfId="173" priority="249" stopIfTrue="1">
      <formula>R17=""</formula>
    </cfRule>
    <cfRule type="expression" dxfId="172" priority="250" stopIfTrue="1">
      <formula>R17&lt;=0</formula>
    </cfRule>
    <cfRule type="expression" dxfId="171" priority="251" stopIfTrue="1">
      <formula>R17&lt;1</formula>
    </cfRule>
    <cfRule type="expression" dxfId="170" priority="252">
      <formula>R17&gt;=1</formula>
    </cfRule>
  </conditionalFormatting>
  <conditionalFormatting sqref="R17">
    <cfRule type="expression" dxfId="169" priority="245" stopIfTrue="1">
      <formula>R17=""</formula>
    </cfRule>
    <cfRule type="expression" dxfId="168" priority="246" stopIfTrue="1">
      <formula>R17&lt;=0</formula>
    </cfRule>
    <cfRule type="expression" dxfId="167" priority="247" stopIfTrue="1">
      <formula>R17&lt;1</formula>
    </cfRule>
    <cfRule type="expression" dxfId="166" priority="248">
      <formula>R17&gt;=1</formula>
    </cfRule>
  </conditionalFormatting>
  <conditionalFormatting sqref="R17">
    <cfRule type="expression" dxfId="165" priority="241" stopIfTrue="1">
      <formula>R17=""</formula>
    </cfRule>
    <cfRule type="expression" dxfId="164" priority="242" stopIfTrue="1">
      <formula>R17&lt;=0</formula>
    </cfRule>
    <cfRule type="expression" dxfId="163" priority="243" stopIfTrue="1">
      <formula>R17&lt;1</formula>
    </cfRule>
    <cfRule type="expression" dxfId="162" priority="244">
      <formula>R17&gt;=1</formula>
    </cfRule>
  </conditionalFormatting>
  <conditionalFormatting sqref="R17">
    <cfRule type="expression" dxfId="161" priority="237" stopIfTrue="1">
      <formula>R17=""</formula>
    </cfRule>
    <cfRule type="expression" dxfId="160" priority="238" stopIfTrue="1">
      <formula>R17&lt;=0</formula>
    </cfRule>
    <cfRule type="expression" dxfId="159" priority="239" stopIfTrue="1">
      <formula>R17&lt;1</formula>
    </cfRule>
    <cfRule type="expression" dxfId="158" priority="240">
      <formula>R17&gt;=1</formula>
    </cfRule>
  </conditionalFormatting>
  <conditionalFormatting sqref="R17">
    <cfRule type="expression" dxfId="157" priority="233" stopIfTrue="1">
      <formula>R17=""</formula>
    </cfRule>
    <cfRule type="expression" dxfId="156" priority="234" stopIfTrue="1">
      <formula>R17&lt;=0</formula>
    </cfRule>
    <cfRule type="expression" dxfId="155" priority="235" stopIfTrue="1">
      <formula>R17&lt;1</formula>
    </cfRule>
    <cfRule type="expression" dxfId="154" priority="236">
      <formula>R17&gt;=1</formula>
    </cfRule>
  </conditionalFormatting>
  <conditionalFormatting sqref="Q17">
    <cfRule type="expression" dxfId="153" priority="230" stopIfTrue="1">
      <formula>R17=""</formula>
    </cfRule>
    <cfRule type="expression" dxfId="152" priority="231" stopIfTrue="1">
      <formula>AND(R17&lt;&gt;"",Q17&lt;1)</formula>
    </cfRule>
    <cfRule type="expression" dxfId="151" priority="232">
      <formula>AND(R17&lt;&gt;"",Q17&gt;=1)</formula>
    </cfRule>
  </conditionalFormatting>
  <conditionalFormatting sqref="U17">
    <cfRule type="expression" dxfId="150" priority="227" stopIfTrue="1">
      <formula>V17=""</formula>
    </cfRule>
    <cfRule type="expression" dxfId="149" priority="228" stopIfTrue="1">
      <formula>AND(V17&lt;&gt;"",U17&lt;1)</formula>
    </cfRule>
    <cfRule type="expression" dxfId="148" priority="229">
      <formula>AND(V17&lt;&gt;"",U17&gt;=1)</formula>
    </cfRule>
  </conditionalFormatting>
  <conditionalFormatting sqref="S17">
    <cfRule type="expression" dxfId="147" priority="216" stopIfTrue="1">
      <formula>T17=""</formula>
    </cfRule>
    <cfRule type="expression" dxfId="146" priority="217" stopIfTrue="1">
      <formula>AND(T17&lt;&gt;"",S17&lt;1)</formula>
    </cfRule>
    <cfRule type="expression" dxfId="145" priority="218">
      <formula>AND(T17&lt;&gt;"",S17&gt;=1)</formula>
    </cfRule>
  </conditionalFormatting>
  <conditionalFormatting sqref="N20 P20 K20">
    <cfRule type="expression" dxfId="144" priority="212" stopIfTrue="1">
      <formula>K20=""</formula>
    </cfRule>
    <cfRule type="expression" dxfId="143" priority="213" stopIfTrue="1">
      <formula>K20&lt;=0</formula>
    </cfRule>
    <cfRule type="expression" dxfId="142" priority="214" stopIfTrue="1">
      <formula>K20&lt;1</formula>
    </cfRule>
    <cfRule type="expression" dxfId="141" priority="215">
      <formula>K20&gt;=1</formula>
    </cfRule>
  </conditionalFormatting>
  <conditionalFormatting sqref="O20 M20">
    <cfRule type="expression" dxfId="140" priority="209" stopIfTrue="1">
      <formula>N20=""</formula>
    </cfRule>
    <cfRule type="expression" dxfId="139" priority="210" stopIfTrue="1">
      <formula>AND(N20&lt;&gt;"",M20&lt;1)</formula>
    </cfRule>
    <cfRule type="expression" dxfId="138" priority="211">
      <formula>AND(N20&lt;&gt;"",M20&gt;=1)</formula>
    </cfRule>
  </conditionalFormatting>
  <conditionalFormatting sqref="R20 V20">
    <cfRule type="expression" dxfId="137" priority="205" stopIfTrue="1">
      <formula>R20=""</formula>
    </cfRule>
    <cfRule type="expression" dxfId="136" priority="206" stopIfTrue="1">
      <formula>R20&lt;=0</formula>
    </cfRule>
    <cfRule type="expression" dxfId="135" priority="207" stopIfTrue="1">
      <formula>R20&lt;1</formula>
    </cfRule>
    <cfRule type="expression" dxfId="134" priority="208">
      <formula>R20&gt;=1</formula>
    </cfRule>
  </conditionalFormatting>
  <conditionalFormatting sqref="Q20 U20">
    <cfRule type="expression" dxfId="133" priority="202" stopIfTrue="1">
      <formula>R20=""</formula>
    </cfRule>
    <cfRule type="expression" dxfId="132" priority="203" stopIfTrue="1">
      <formula>AND(R20&lt;&gt;"",Q20&lt;1)</formula>
    </cfRule>
    <cfRule type="expression" dxfId="131" priority="204">
      <formula>AND(R20&lt;&gt;"",Q20&gt;=1)</formula>
    </cfRule>
  </conditionalFormatting>
  <conditionalFormatting sqref="T20">
    <cfRule type="expression" dxfId="130" priority="198" stopIfTrue="1">
      <formula>T20=""</formula>
    </cfRule>
    <cfRule type="expression" dxfId="129" priority="199" stopIfTrue="1">
      <formula>T20&lt;=0</formula>
    </cfRule>
    <cfRule type="expression" dxfId="128" priority="200" stopIfTrue="1">
      <formula>T20&lt;1</formula>
    </cfRule>
    <cfRule type="expression" dxfId="127" priority="201">
      <formula>T20&gt;=1</formula>
    </cfRule>
  </conditionalFormatting>
  <conditionalFormatting sqref="S20">
    <cfRule type="expression" dxfId="126" priority="195" stopIfTrue="1">
      <formula>T20=""</formula>
    </cfRule>
    <cfRule type="expression" dxfId="125" priority="196" stopIfTrue="1">
      <formula>AND(T20&lt;&gt;"",S20&lt;1)</formula>
    </cfRule>
    <cfRule type="expression" dxfId="124" priority="197">
      <formula>AND(T20&lt;&gt;"",S20&gt;=1)</formula>
    </cfRule>
  </conditionalFormatting>
  <conditionalFormatting sqref="N19 K19">
    <cfRule type="expression" dxfId="123" priority="191" stopIfTrue="1">
      <formula>K19=""</formula>
    </cfRule>
    <cfRule type="expression" dxfId="122" priority="192" stopIfTrue="1">
      <formula>K19&lt;=0</formula>
    </cfRule>
    <cfRule type="expression" dxfId="121" priority="193" stopIfTrue="1">
      <formula>K19&lt;1</formula>
    </cfRule>
    <cfRule type="expression" dxfId="120" priority="194">
      <formula>K19&gt;=1</formula>
    </cfRule>
  </conditionalFormatting>
  <conditionalFormatting sqref="O19 M19">
    <cfRule type="expression" dxfId="119" priority="188" stopIfTrue="1">
      <formula>N19=""</formula>
    </cfRule>
    <cfRule type="expression" dxfId="118" priority="189" stopIfTrue="1">
      <formula>AND(N19&lt;&gt;"",M19&lt;1)</formula>
    </cfRule>
    <cfRule type="expression" dxfId="117" priority="190">
      <formula>AND(N19&lt;&gt;"",M19&gt;=1)</formula>
    </cfRule>
  </conditionalFormatting>
  <conditionalFormatting sqref="R19">
    <cfRule type="expression" dxfId="116" priority="184" stopIfTrue="1">
      <formula>R19=""</formula>
    </cfRule>
    <cfRule type="expression" dxfId="115" priority="185" stopIfTrue="1">
      <formula>R19&lt;=0</formula>
    </cfRule>
    <cfRule type="expression" dxfId="114" priority="186" stopIfTrue="1">
      <formula>R19&lt;1</formula>
    </cfRule>
    <cfRule type="expression" dxfId="113" priority="187">
      <formula>R19&gt;=1</formula>
    </cfRule>
  </conditionalFormatting>
  <conditionalFormatting sqref="Q19 U19">
    <cfRule type="expression" dxfId="112" priority="181" stopIfTrue="1">
      <formula>R19=""</formula>
    </cfRule>
    <cfRule type="expression" dxfId="111" priority="182" stopIfTrue="1">
      <formula>AND(R19&lt;&gt;"",Q19&lt;1)</formula>
    </cfRule>
    <cfRule type="expression" dxfId="110" priority="183">
      <formula>AND(R19&lt;&gt;"",Q19&gt;=1)</formula>
    </cfRule>
  </conditionalFormatting>
  <conditionalFormatting sqref="S19">
    <cfRule type="expression" dxfId="109" priority="174" stopIfTrue="1">
      <formula>T19=""</formula>
    </cfRule>
    <cfRule type="expression" dxfId="108" priority="175" stopIfTrue="1">
      <formula>AND(T19&lt;&gt;"",S19&lt;1)</formula>
    </cfRule>
    <cfRule type="expression" dxfId="107" priority="176">
      <formula>AND(T19&lt;&gt;"",S19&gt;=1)</formula>
    </cfRule>
  </conditionalFormatting>
  <conditionalFormatting sqref="K21">
    <cfRule type="expression" dxfId="82" priority="119" stopIfTrue="1">
      <formula>K21=""</formula>
    </cfRule>
    <cfRule type="expression" dxfId="81" priority="120" stopIfTrue="1">
      <formula>K21&lt;=0</formula>
    </cfRule>
    <cfRule type="expression" dxfId="80" priority="121" stopIfTrue="1">
      <formula>K21&lt;1</formula>
    </cfRule>
    <cfRule type="expression" dxfId="79" priority="122">
      <formula>K21&gt;=1</formula>
    </cfRule>
  </conditionalFormatting>
  <conditionalFormatting sqref="N21 R21 T21 V21 P21">
    <cfRule type="expression" dxfId="78" priority="115" stopIfTrue="1">
      <formula>N21=""</formula>
    </cfRule>
    <cfRule type="expression" dxfId="77" priority="116" stopIfTrue="1">
      <formula>N21&lt;=0</formula>
    </cfRule>
    <cfRule type="expression" dxfId="76" priority="117" stopIfTrue="1">
      <formula>N21&lt;1</formula>
    </cfRule>
    <cfRule type="expression" dxfId="75" priority="118">
      <formula>N21&gt;=1</formula>
    </cfRule>
  </conditionalFormatting>
  <conditionalFormatting sqref="N21 R21 T21 V21 P21">
    <cfRule type="expression" dxfId="74" priority="111" stopIfTrue="1">
      <formula>N21=""</formula>
    </cfRule>
    <cfRule type="expression" dxfId="73" priority="112" stopIfTrue="1">
      <formula>N21&lt;=0</formula>
    </cfRule>
    <cfRule type="expression" dxfId="72" priority="113" stopIfTrue="1">
      <formula>N21&lt;1</formula>
    </cfRule>
    <cfRule type="expression" dxfId="71" priority="114">
      <formula>N21&gt;=1</formula>
    </cfRule>
  </conditionalFormatting>
  <conditionalFormatting sqref="M21 O21 Q21 S21 U21">
    <cfRule type="expression" dxfId="70" priority="108" stopIfTrue="1">
      <formula>N21=""</formula>
    </cfRule>
    <cfRule type="expression" dxfId="69" priority="109" stopIfTrue="1">
      <formula>AND(N21&lt;&gt;"",M21&lt;1)</formula>
    </cfRule>
    <cfRule type="expression" dxfId="68" priority="110">
      <formula>AND(N21&lt;&gt;"",M21&gt;=1)</formula>
    </cfRule>
  </conditionalFormatting>
  <conditionalFormatting sqref="T14:T17">
    <cfRule type="expression" dxfId="51" priority="88" stopIfTrue="1">
      <formula>T14=""</formula>
    </cfRule>
    <cfRule type="expression" dxfId="50" priority="89" stopIfTrue="1">
      <formula>T14&lt;=0</formula>
    </cfRule>
    <cfRule type="expression" dxfId="49" priority="90" stopIfTrue="1">
      <formula>T14&lt;1</formula>
    </cfRule>
    <cfRule type="expression" dxfId="48" priority="91">
      <formula>T14&gt;=1</formula>
    </cfRule>
  </conditionalFormatting>
  <conditionalFormatting sqref="T19">
    <cfRule type="expression" dxfId="47" priority="84" stopIfTrue="1">
      <formula>T19=""</formula>
    </cfRule>
    <cfRule type="expression" dxfId="46" priority="85" stopIfTrue="1">
      <formula>T19&lt;=0</formula>
    </cfRule>
    <cfRule type="expression" dxfId="45" priority="86" stopIfTrue="1">
      <formula>T19&lt;1</formula>
    </cfRule>
    <cfRule type="expression" dxfId="44" priority="87">
      <formula>T19&gt;=1</formula>
    </cfRule>
  </conditionalFormatting>
  <conditionalFormatting sqref="V19">
    <cfRule type="expression" dxfId="43" priority="80" stopIfTrue="1">
      <formula>V19=""</formula>
    </cfRule>
    <cfRule type="expression" dxfId="42" priority="81" stopIfTrue="1">
      <formula>V19&lt;=0</formula>
    </cfRule>
    <cfRule type="expression" dxfId="41" priority="82" stopIfTrue="1">
      <formula>V19&lt;1</formula>
    </cfRule>
    <cfRule type="expression" dxfId="40" priority="83">
      <formula>V19&gt;=1</formula>
    </cfRule>
  </conditionalFormatting>
  <conditionalFormatting sqref="V14:V17">
    <cfRule type="expression" dxfId="39" priority="76" stopIfTrue="1">
      <formula>V14=""</formula>
    </cfRule>
    <cfRule type="expression" dxfId="38" priority="77" stopIfTrue="1">
      <formula>V14&lt;=0</formula>
    </cfRule>
    <cfRule type="expression" dxfId="37" priority="78" stopIfTrue="1">
      <formula>V14&lt;1</formula>
    </cfRule>
    <cfRule type="expression" dxfId="36" priority="79">
      <formula>V14&gt;=1</formula>
    </cfRule>
  </conditionalFormatting>
  <conditionalFormatting sqref="P19">
    <cfRule type="expression" dxfId="35" priority="72" stopIfTrue="1">
      <formula>P19=""</formula>
    </cfRule>
    <cfRule type="expression" dxfId="34" priority="73" stopIfTrue="1">
      <formula>P19&lt;=0</formula>
    </cfRule>
    <cfRule type="expression" dxfId="33" priority="74" stopIfTrue="1">
      <formula>P19&lt;1</formula>
    </cfRule>
    <cfRule type="expression" dxfId="32" priority="75">
      <formula>P19&gt;=1</formula>
    </cfRule>
  </conditionalFormatting>
  <dataValidations count="5">
    <dataValidation type="list" allowBlank="1" showInputMessage="1" showErrorMessage="1" sqref="N23 P23 R23 V23 T23 R13:R21 V13:V21 N13:N21 T13:T21 P13:P21" xr:uid="{00000000-0002-0000-0000-000000000000}">
      <formula1>"0%,10%,20%,30%,40%,50%,60%,70%,80%,90%,100%"</formula1>
    </dataValidation>
    <dataValidation type="list" allowBlank="1" showInputMessage="1" showErrorMessage="1" sqref="O23 S23 U23 U13:U21 S13:S21 O13:O21" xr:uid="{00000000-0002-0000-0000-000001000000}">
      <formula1>"1,2"</formula1>
    </dataValidation>
    <dataValidation type="list" allowBlank="1" showInputMessage="1" showErrorMessage="1" sqref="M22:M23" xr:uid="{00000000-0002-0000-0000-000002000000}">
      <formula1>"1,2,3,4,5"</formula1>
    </dataValidation>
    <dataValidation type="list" allowBlank="1" showInputMessage="1" showErrorMessage="1" sqref="Q22:Q23" xr:uid="{00000000-0002-0000-0000-000003000000}">
      <formula1>"1,2,3,4,5,6"</formula1>
    </dataValidation>
    <dataValidation type="list" allowBlank="1" showInputMessage="1" showErrorMessage="1" sqref="M13:M21 Q13:Q21" xr:uid="{00000000-0002-0000-0000-000004000000}">
      <formula1>"1,2,3,4,5,6,7,8"</formula1>
    </dataValidation>
  </dataValidations>
  <hyperlinks>
    <hyperlink ref="E5" r:id="rId1" xr:uid="{00000000-0004-0000-0000-000000000000}"/>
    <hyperlink ref="E4" r:id="rId2" xr:uid="{00000000-0004-0000-0000-000001000000}"/>
  </hyperlinks>
  <pageMargins left="0.7" right="0.7" top="0.75" bottom="0.75" header="0.3" footer="0.3"/>
  <pageSetup paperSize="9"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G21"/>
  <sheetViews>
    <sheetView workbookViewId="0">
      <selection activeCell="F24" sqref="F24"/>
    </sheetView>
  </sheetViews>
  <sheetFormatPr defaultRowHeight="15" x14ac:dyDescent="0.25"/>
  <cols>
    <col min="1" max="1" width="12.85546875" bestFit="1" customWidth="1"/>
    <col min="2" max="2" width="18.140625" customWidth="1"/>
    <col min="3" max="3" width="19.140625" customWidth="1"/>
    <col min="4" max="4" width="18.42578125" customWidth="1"/>
    <col min="5" max="5" width="17.42578125" customWidth="1"/>
    <col min="6" max="6" width="14.140625" customWidth="1"/>
    <col min="7" max="7" width="18" customWidth="1"/>
    <col min="10" max="10" width="15.42578125" customWidth="1"/>
  </cols>
  <sheetData>
    <row r="1" spans="1:7" x14ac:dyDescent="0.25">
      <c r="A1" s="1" t="s">
        <v>25</v>
      </c>
    </row>
    <row r="2" spans="1:7" ht="15.75" customHeight="1" x14ac:dyDescent="0.25">
      <c r="A2" s="147" t="s">
        <v>26</v>
      </c>
      <c r="B2" s="148"/>
      <c r="C2" s="147" t="s">
        <v>58</v>
      </c>
      <c r="D2" s="148"/>
      <c r="E2" s="147" t="s">
        <v>59</v>
      </c>
      <c r="F2" s="149"/>
      <c r="G2" s="149"/>
    </row>
    <row r="3" spans="1:7" x14ac:dyDescent="0.25">
      <c r="A3" s="75" t="s">
        <v>99</v>
      </c>
      <c r="B3" s="76" t="s">
        <v>100</v>
      </c>
      <c r="C3" s="71" t="s">
        <v>60</v>
      </c>
      <c r="D3" s="71" t="s">
        <v>61</v>
      </c>
      <c r="E3" s="71" t="s">
        <v>62</v>
      </c>
      <c r="F3" s="71" t="s">
        <v>63</v>
      </c>
      <c r="G3" s="71" t="s">
        <v>64</v>
      </c>
    </row>
    <row r="4" spans="1:7" ht="15.75" customHeight="1" x14ac:dyDescent="0.25">
      <c r="A4" s="22">
        <v>1</v>
      </c>
      <c r="B4" s="22" t="s">
        <v>65</v>
      </c>
      <c r="C4" s="78" t="s">
        <v>28</v>
      </c>
      <c r="D4" s="78" t="s">
        <v>103</v>
      </c>
      <c r="E4" s="78" t="s">
        <v>27</v>
      </c>
      <c r="F4" s="78" t="s">
        <v>130</v>
      </c>
      <c r="G4" s="78" t="s">
        <v>103</v>
      </c>
    </row>
    <row r="5" spans="1:7" s="70" customFormat="1" ht="15.75" customHeight="1" x14ac:dyDescent="0.25">
      <c r="A5" s="79">
        <v>1.5</v>
      </c>
      <c r="B5" s="80" t="s">
        <v>65</v>
      </c>
      <c r="C5" s="81" t="s">
        <v>86</v>
      </c>
      <c r="D5" s="81" t="s">
        <v>86</v>
      </c>
      <c r="E5" s="82" t="s">
        <v>101</v>
      </c>
      <c r="F5" s="85" t="s">
        <v>86</v>
      </c>
      <c r="G5" s="81" t="s">
        <v>86</v>
      </c>
    </row>
    <row r="6" spans="1:7" s="72" customFormat="1" ht="15.75" customHeight="1" x14ac:dyDescent="0.25">
      <c r="A6" s="79">
        <v>2</v>
      </c>
      <c r="B6" s="80" t="s">
        <v>66</v>
      </c>
      <c r="C6" s="81" t="s">
        <v>102</v>
      </c>
      <c r="D6" s="81" t="s">
        <v>103</v>
      </c>
      <c r="E6" s="82" t="s">
        <v>28</v>
      </c>
      <c r="F6" s="78" t="s">
        <v>135</v>
      </c>
      <c r="G6" s="81" t="s">
        <v>103</v>
      </c>
    </row>
    <row r="7" spans="1:7" s="72" customFormat="1" ht="15.75" customHeight="1" x14ac:dyDescent="0.25">
      <c r="A7" s="79">
        <v>3</v>
      </c>
      <c r="B7" s="80" t="s">
        <v>78</v>
      </c>
      <c r="C7" s="81" t="s">
        <v>79</v>
      </c>
      <c r="D7" s="81" t="s">
        <v>103</v>
      </c>
      <c r="E7" s="82" t="s">
        <v>102</v>
      </c>
      <c r="F7" s="81" t="s">
        <v>103</v>
      </c>
      <c r="G7" s="81" t="s">
        <v>103</v>
      </c>
    </row>
    <row r="8" spans="1:7" s="72" customFormat="1" ht="15.75" customHeight="1" x14ac:dyDescent="0.25">
      <c r="A8" s="22">
        <v>4</v>
      </c>
      <c r="B8" s="22" t="s">
        <v>104</v>
      </c>
      <c r="C8" s="78" t="s">
        <v>107</v>
      </c>
      <c r="D8" s="78" t="s">
        <v>103</v>
      </c>
      <c r="E8" s="78" t="s">
        <v>79</v>
      </c>
      <c r="F8" s="78" t="s">
        <v>103</v>
      </c>
      <c r="G8" s="78" t="s">
        <v>103</v>
      </c>
    </row>
    <row r="9" spans="1:7" s="72" customFormat="1" ht="15.75" customHeight="1" x14ac:dyDescent="0.25">
      <c r="A9" s="22">
        <v>5</v>
      </c>
      <c r="B9" s="22" t="s">
        <v>109</v>
      </c>
      <c r="C9" s="78" t="s">
        <v>108</v>
      </c>
      <c r="D9" s="78" t="s">
        <v>103</v>
      </c>
      <c r="E9" s="78" t="s">
        <v>107</v>
      </c>
      <c r="F9" s="78" t="s">
        <v>103</v>
      </c>
      <c r="G9" s="78" t="s">
        <v>103</v>
      </c>
    </row>
    <row r="10" spans="1:7" x14ac:dyDescent="0.25">
      <c r="A10" s="22">
        <v>6</v>
      </c>
      <c r="B10" s="22" t="s">
        <v>110</v>
      </c>
      <c r="C10" s="83" t="s">
        <v>120</v>
      </c>
      <c r="D10" s="78" t="s">
        <v>103</v>
      </c>
      <c r="E10" s="78" t="s">
        <v>108</v>
      </c>
      <c r="F10" s="78" t="s">
        <v>103</v>
      </c>
      <c r="G10" s="78" t="s">
        <v>103</v>
      </c>
    </row>
    <row r="11" spans="1:7" x14ac:dyDescent="0.25">
      <c r="A11" s="22">
        <v>7</v>
      </c>
      <c r="B11" s="22" t="s">
        <v>121</v>
      </c>
      <c r="C11" s="78" t="s">
        <v>117</v>
      </c>
      <c r="D11" s="78" t="s">
        <v>103</v>
      </c>
      <c r="E11" s="78" t="s">
        <v>120</v>
      </c>
      <c r="F11" s="78" t="s">
        <v>103</v>
      </c>
      <c r="G11" s="78" t="s">
        <v>103</v>
      </c>
    </row>
    <row r="12" spans="1:7" s="72" customFormat="1" x14ac:dyDescent="0.25">
      <c r="A12" s="22">
        <v>8</v>
      </c>
      <c r="B12" s="22" t="s">
        <v>122</v>
      </c>
      <c r="C12" s="83" t="s">
        <v>118</v>
      </c>
      <c r="D12" s="78" t="s">
        <v>103</v>
      </c>
      <c r="E12" s="78" t="s">
        <v>117</v>
      </c>
      <c r="F12" s="78" t="s">
        <v>103</v>
      </c>
      <c r="G12" s="78" t="s">
        <v>103</v>
      </c>
    </row>
    <row r="13" spans="1:7" s="72" customFormat="1" x14ac:dyDescent="0.25">
      <c r="A13" s="22">
        <v>9</v>
      </c>
      <c r="B13" s="22" t="s">
        <v>124</v>
      </c>
      <c r="C13" s="78" t="s">
        <v>119</v>
      </c>
      <c r="D13" s="78" t="s">
        <v>103</v>
      </c>
      <c r="E13" s="78" t="s">
        <v>118</v>
      </c>
      <c r="F13" s="78" t="s">
        <v>103</v>
      </c>
      <c r="G13" s="78" t="s">
        <v>103</v>
      </c>
    </row>
    <row r="14" spans="1:7" s="72" customFormat="1" x14ac:dyDescent="0.25">
      <c r="A14" s="22">
        <v>10</v>
      </c>
      <c r="B14" s="22" t="s">
        <v>125</v>
      </c>
      <c r="C14" s="78" t="s">
        <v>131</v>
      </c>
      <c r="D14" s="78" t="s">
        <v>103</v>
      </c>
      <c r="E14" s="78" t="s">
        <v>119</v>
      </c>
      <c r="F14" s="78" t="s">
        <v>103</v>
      </c>
      <c r="G14" s="78" t="s">
        <v>103</v>
      </c>
    </row>
    <row r="15" spans="1:7" s="72" customFormat="1" x14ac:dyDescent="0.25">
      <c r="A15" s="22">
        <v>11</v>
      </c>
      <c r="B15" s="22" t="s">
        <v>126</v>
      </c>
      <c r="C15" s="78" t="s">
        <v>132</v>
      </c>
      <c r="D15" s="78" t="s">
        <v>103</v>
      </c>
      <c r="E15" s="78" t="s">
        <v>131</v>
      </c>
      <c r="F15" s="78" t="s">
        <v>103</v>
      </c>
      <c r="G15" s="78" t="s">
        <v>103</v>
      </c>
    </row>
    <row r="16" spans="1:7" s="72" customFormat="1" x14ac:dyDescent="0.25">
      <c r="A16" s="22">
        <v>12</v>
      </c>
      <c r="B16" s="22" t="s">
        <v>127</v>
      </c>
      <c r="C16" s="78" t="s">
        <v>133</v>
      </c>
      <c r="D16" s="78" t="s">
        <v>103</v>
      </c>
      <c r="E16" s="78" t="s">
        <v>132</v>
      </c>
      <c r="F16" s="78" t="s">
        <v>103</v>
      </c>
      <c r="G16" s="78" t="s">
        <v>103</v>
      </c>
    </row>
    <row r="17" spans="1:7" s="72" customFormat="1" x14ac:dyDescent="0.25">
      <c r="A17" s="22">
        <v>13</v>
      </c>
      <c r="B17" s="22" t="s">
        <v>128</v>
      </c>
      <c r="C17" s="78" t="s">
        <v>130</v>
      </c>
      <c r="D17" s="78" t="s">
        <v>103</v>
      </c>
      <c r="E17" s="78" t="s">
        <v>133</v>
      </c>
      <c r="F17" s="78" t="s">
        <v>103</v>
      </c>
      <c r="G17" s="78" t="s">
        <v>103</v>
      </c>
    </row>
    <row r="18" spans="1:7" s="72" customFormat="1" x14ac:dyDescent="0.25">
      <c r="A18" s="22">
        <v>14</v>
      </c>
      <c r="B18" s="22" t="s">
        <v>129</v>
      </c>
      <c r="C18" s="78" t="s">
        <v>135</v>
      </c>
      <c r="D18" s="78" t="s">
        <v>103</v>
      </c>
      <c r="E18" s="78" t="s">
        <v>130</v>
      </c>
      <c r="F18" s="78" t="s">
        <v>103</v>
      </c>
      <c r="G18" s="78" t="s">
        <v>103</v>
      </c>
    </row>
    <row r="19" spans="1:7" s="72" customFormat="1" x14ac:dyDescent="0.25">
      <c r="A19" s="22">
        <v>15</v>
      </c>
      <c r="B19" s="22" t="s">
        <v>134</v>
      </c>
      <c r="C19" s="83" t="s">
        <v>103</v>
      </c>
      <c r="D19" s="78" t="s">
        <v>103</v>
      </c>
      <c r="E19" s="78" t="s">
        <v>135</v>
      </c>
      <c r="F19" s="78" t="s">
        <v>103</v>
      </c>
      <c r="G19" s="78" t="s">
        <v>103</v>
      </c>
    </row>
    <row r="20" spans="1:7" x14ac:dyDescent="0.25">
      <c r="A20" s="22">
        <v>16</v>
      </c>
      <c r="B20" s="22" t="s">
        <v>139</v>
      </c>
      <c r="C20" s="83" t="s">
        <v>140</v>
      </c>
      <c r="D20" s="78" t="s">
        <v>103</v>
      </c>
      <c r="E20" s="83" t="s">
        <v>140</v>
      </c>
      <c r="F20" s="83" t="s">
        <v>140</v>
      </c>
      <c r="G20" s="78" t="s">
        <v>103</v>
      </c>
    </row>
    <row r="21" spans="1:7" x14ac:dyDescent="0.25">
      <c r="A21" s="70"/>
      <c r="B21" s="70"/>
      <c r="C21" s="70"/>
      <c r="D21" s="70"/>
      <c r="E21" s="84" t="s">
        <v>136</v>
      </c>
      <c r="F21" s="70"/>
      <c r="G21" s="70"/>
    </row>
  </sheetData>
  <mergeCells count="3">
    <mergeCell ref="A2:B2"/>
    <mergeCell ref="C2:D2"/>
    <mergeCell ref="E2:G2"/>
  </mergeCells>
  <phoneticPr fontId="1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UE Test Functions</vt:lpstr>
      <vt:lpstr>Deliverables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2017-10-20T09:29:35Z</dcterms:created>
  <dcterms:modified xsi:type="dcterms:W3CDTF">2022-03-09T14:07:47Z</dcterms:modified>
</cp:coreProperties>
</file>